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90" yWindow="30" windowWidth="9465" windowHeight="4620" activeTab="3"/>
  </bookViews>
  <sheets>
    <sheet name="Punto1" sheetId="17" r:id="rId1"/>
    <sheet name="Punto2" sheetId="19" r:id="rId2"/>
    <sheet name="Punto3" sheetId="20" r:id="rId3"/>
    <sheet name="Envolvente de falla" sheetId="2" r:id="rId4"/>
  </sheets>
  <definedNames>
    <definedName name="_xlnm.Print_Area" localSheetId="3">'Envolvente de falla'!$A$1:$G$48</definedName>
    <definedName name="_xlnm.Print_Area" localSheetId="0">Punto1!$A$1:$G$27</definedName>
  </definedNames>
  <calcPr calcId="114210"/>
</workbook>
</file>

<file path=xl/calcChain.xml><?xml version="1.0" encoding="utf-8"?>
<calcChain xmlns="http://schemas.openxmlformats.org/spreadsheetml/2006/main">
  <c r="I16" i="2"/>
  <c r="C36" i="17"/>
  <c r="C36" i="20"/>
  <c r="C35"/>
  <c r="C34"/>
  <c r="C35" i="17"/>
  <c r="J26" i="20"/>
  <c r="G40" i="19"/>
  <c r="G41"/>
  <c r="D41" i="20"/>
  <c r="G41"/>
  <c r="J19" i="19"/>
  <c r="D40" i="20"/>
  <c r="G40"/>
  <c r="J18"/>
  <c r="D39"/>
  <c r="G39"/>
  <c r="D38"/>
  <c r="G38"/>
  <c r="D37"/>
  <c r="G37"/>
  <c r="D36"/>
  <c r="G36"/>
  <c r="G42" i="17"/>
  <c r="D41"/>
  <c r="G41"/>
  <c r="D40"/>
  <c r="G40"/>
  <c r="D39"/>
  <c r="G39"/>
  <c r="D38"/>
  <c r="G38"/>
  <c r="D37"/>
  <c r="G37"/>
  <c r="J19"/>
  <c r="D36"/>
  <c r="G36"/>
  <c r="D35"/>
  <c r="G35"/>
  <c r="C18" i="19"/>
  <c r="C19"/>
  <c r="C20"/>
  <c r="C21"/>
  <c r="C22"/>
  <c r="C23"/>
  <c r="C24"/>
  <c r="C25"/>
  <c r="D25"/>
  <c r="G25"/>
  <c r="C26"/>
  <c r="C27"/>
  <c r="D27"/>
  <c r="G27"/>
  <c r="C28"/>
  <c r="C29"/>
  <c r="C30"/>
  <c r="C31"/>
  <c r="D31"/>
  <c r="G31"/>
  <c r="C32"/>
  <c r="C33"/>
  <c r="D33"/>
  <c r="G33"/>
  <c r="C34"/>
  <c r="D35"/>
  <c r="G35"/>
  <c r="D36"/>
  <c r="G36"/>
  <c r="D37"/>
  <c r="G37"/>
  <c r="D38"/>
  <c r="G38"/>
  <c r="D39"/>
  <c r="G39"/>
  <c r="C17"/>
  <c r="C18" i="17"/>
  <c r="D18"/>
  <c r="C19"/>
  <c r="C20"/>
  <c r="D20"/>
  <c r="G20"/>
  <c r="C21"/>
  <c r="C22"/>
  <c r="D22"/>
  <c r="G22"/>
  <c r="C23"/>
  <c r="C24"/>
  <c r="D24"/>
  <c r="G24"/>
  <c r="C25"/>
  <c r="C26"/>
  <c r="D26"/>
  <c r="G26"/>
  <c r="C27"/>
  <c r="C28"/>
  <c r="D28"/>
  <c r="G28"/>
  <c r="C29"/>
  <c r="C30"/>
  <c r="D30"/>
  <c r="G30"/>
  <c r="C31"/>
  <c r="C32"/>
  <c r="D32"/>
  <c r="G32"/>
  <c r="C33"/>
  <c r="D33"/>
  <c r="G33"/>
  <c r="C34"/>
  <c r="D34"/>
  <c r="G34"/>
  <c r="C17"/>
  <c r="C17" i="20"/>
  <c r="D17"/>
  <c r="C18"/>
  <c r="C19"/>
  <c r="D19"/>
  <c r="G19"/>
  <c r="C20"/>
  <c r="C21"/>
  <c r="D21"/>
  <c r="G21"/>
  <c r="C22"/>
  <c r="C23"/>
  <c r="D23"/>
  <c r="G23"/>
  <c r="C24"/>
  <c r="C25"/>
  <c r="D25"/>
  <c r="G25"/>
  <c r="C26"/>
  <c r="C27"/>
  <c r="D27"/>
  <c r="G27"/>
  <c r="C28"/>
  <c r="C29"/>
  <c r="D29"/>
  <c r="G29"/>
  <c r="C30"/>
  <c r="C31"/>
  <c r="D31"/>
  <c r="G31"/>
  <c r="C32"/>
  <c r="C33"/>
  <c r="D33"/>
  <c r="G33"/>
  <c r="D35"/>
  <c r="G35"/>
  <c r="C16"/>
  <c r="D34"/>
  <c r="G34"/>
  <c r="D34" i="19"/>
  <c r="G34"/>
  <c r="J27" i="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31"/>
  <c r="G31"/>
  <c r="D32" i="19"/>
  <c r="G32"/>
  <c r="D29" i="17"/>
  <c r="G29"/>
  <c r="D27"/>
  <c r="G27"/>
  <c r="D25"/>
  <c r="G25"/>
  <c r="D23"/>
  <c r="G23"/>
  <c r="D32" i="20"/>
  <c r="G32"/>
  <c r="D30"/>
  <c r="G30"/>
  <c r="D28"/>
  <c r="G28"/>
  <c r="D26"/>
  <c r="G26"/>
  <c r="I17" i="2"/>
  <c r="D21" i="17"/>
  <c r="G21"/>
  <c r="D19"/>
  <c r="G19"/>
  <c r="D17"/>
  <c r="G17"/>
  <c r="A16" i="20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7" i="19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18" i="17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J20"/>
  <c r="F13" i="2"/>
  <c r="H22"/>
  <c r="D30" i="19"/>
  <c r="G30"/>
  <c r="J26"/>
  <c r="D16" i="17"/>
  <c r="D15" i="20"/>
  <c r="G15"/>
  <c r="D16"/>
  <c r="G16"/>
  <c r="D18"/>
  <c r="G18"/>
  <c r="D20"/>
  <c r="G20"/>
  <c r="D22"/>
  <c r="G22"/>
  <c r="D24"/>
  <c r="G24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D16" i="19"/>
  <c r="G16"/>
  <c r="D17"/>
  <c r="G17"/>
  <c r="D18"/>
  <c r="G18"/>
  <c r="D19"/>
  <c r="G19"/>
  <c r="D20"/>
  <c r="G20"/>
  <c r="D21"/>
  <c r="G21"/>
  <c r="D22"/>
  <c r="G22"/>
  <c r="D23"/>
  <c r="G23"/>
  <c r="D24"/>
  <c r="G24"/>
  <c r="D26"/>
  <c r="G26"/>
  <c r="D28"/>
  <c r="G28"/>
  <c r="D29"/>
  <c r="G29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J28" i="20"/>
  <c r="J19"/>
  <c r="J28" i="19"/>
  <c r="J20"/>
  <c r="J21"/>
  <c r="J29"/>
  <c r="J29" i="17"/>
  <c r="F11" i="2"/>
  <c r="H20"/>
  <c r="F12"/>
  <c r="H21"/>
  <c r="C13"/>
  <c r="C12"/>
  <c r="C11"/>
  <c r="G16" i="17"/>
  <c r="J21"/>
  <c r="J30" i="20"/>
  <c r="D13" i="2"/>
  <c r="J30" i="19"/>
  <c r="D12" i="2"/>
  <c r="J31" i="17"/>
  <c r="D11" i="2"/>
  <c r="J20" i="20"/>
  <c r="J29"/>
  <c r="B13" i="2"/>
  <c r="J30" i="17"/>
  <c r="B11" i="2"/>
  <c r="B12"/>
  <c r="J31" i="19"/>
  <c r="E12" i="2"/>
  <c r="G17" i="20"/>
  <c r="F11"/>
  <c r="G13" i="2"/>
  <c r="I22"/>
  <c r="G18" i="17"/>
  <c r="F12"/>
  <c r="G11" i="2"/>
  <c r="I20"/>
  <c r="F12" i="19"/>
  <c r="G12" i="2"/>
  <c r="I21"/>
  <c r="J31" i="20"/>
  <c r="E13" i="2"/>
  <c r="J32" i="17"/>
  <c r="E11" i="2"/>
</calcChain>
</file>

<file path=xl/sharedStrings.xml><?xml version="1.0" encoding="utf-8"?>
<sst xmlns="http://schemas.openxmlformats.org/spreadsheetml/2006/main" count="104" uniqueCount="53">
  <si>
    <t>AREA:</t>
  </si>
  <si>
    <t>Muestra No</t>
  </si>
  <si>
    <t>°</t>
  </si>
  <si>
    <r>
      <t>cm</t>
    </r>
    <r>
      <rPr>
        <vertAlign val="superscript"/>
        <sz val="8"/>
        <rFont val="Arial"/>
        <family val="2"/>
      </rPr>
      <t>2</t>
    </r>
  </si>
  <si>
    <t>Cohesión=</t>
  </si>
  <si>
    <r>
      <t xml:space="preserve">  </t>
    </r>
    <r>
      <rPr>
        <sz val="10"/>
        <rFont val="Symbol"/>
        <family val="1"/>
        <charset val="2"/>
      </rPr>
      <t xml:space="preserve">s </t>
    </r>
    <r>
      <rPr>
        <sz val="10"/>
        <rFont val="Arial"/>
      </rPr>
      <t>:</t>
    </r>
  </si>
  <si>
    <r>
      <t xml:space="preserve">  </t>
    </r>
    <r>
      <rPr>
        <sz val="10"/>
        <rFont val="Symbol"/>
        <family val="1"/>
        <charset val="2"/>
      </rPr>
      <t>t</t>
    </r>
    <r>
      <rPr>
        <vertAlign val="subscript"/>
        <sz val="10"/>
        <rFont val="Arial"/>
        <family val="2"/>
      </rPr>
      <t>máx</t>
    </r>
    <r>
      <rPr>
        <sz val="10"/>
        <rFont val="Arial"/>
      </rPr>
      <t>:</t>
    </r>
  </si>
  <si>
    <r>
      <t>t</t>
    </r>
    <r>
      <rPr>
        <b/>
        <sz val="10"/>
        <rFont val="Arial"/>
        <family val="2"/>
      </rPr>
      <t>/</t>
    </r>
    <r>
      <rPr>
        <b/>
        <sz val="10"/>
        <rFont val="Symbol"/>
        <family val="1"/>
        <charset val="2"/>
      </rPr>
      <t>s</t>
    </r>
  </si>
  <si>
    <r>
      <t>kg/cm</t>
    </r>
    <r>
      <rPr>
        <vertAlign val="superscript"/>
        <sz val="8"/>
        <rFont val="Arial"/>
        <family val="2"/>
      </rPr>
      <t>2</t>
    </r>
  </si>
  <si>
    <r>
      <t>kg/cm</t>
    </r>
    <r>
      <rPr>
        <b/>
        <vertAlign val="superscript"/>
        <sz val="10"/>
        <rFont val="Arial"/>
        <family val="2"/>
      </rPr>
      <t>2</t>
    </r>
  </si>
  <si>
    <t xml:space="preserve">Capsula No. </t>
  </si>
  <si>
    <t>Capsula + sh</t>
  </si>
  <si>
    <t>Capsula +ss</t>
  </si>
  <si>
    <t>Agua</t>
  </si>
  <si>
    <t>ss</t>
  </si>
  <si>
    <t>W(%)</t>
  </si>
  <si>
    <t xml:space="preserve">Peso capsula </t>
  </si>
  <si>
    <t>Altura de la muestra(cm)</t>
  </si>
  <si>
    <t>Peso Muestra+molde (gr)</t>
  </si>
  <si>
    <t>Peso del Molde(gr)</t>
  </si>
  <si>
    <t>Peso Muestra (g)</t>
  </si>
  <si>
    <t>Humedad (%)</t>
  </si>
  <si>
    <t>cm²</t>
  </si>
  <si>
    <t xml:space="preserve"> </t>
  </si>
  <si>
    <t>Volumen (cm3)</t>
  </si>
  <si>
    <t>g (g/cm3)</t>
  </si>
  <si>
    <t>gd(g/cm3)=</t>
  </si>
  <si>
    <t>VELOCIDAD:   0,05 mm/min</t>
  </si>
  <si>
    <t>VELOCIDAD:  0,05 mm/min</t>
  </si>
  <si>
    <t>VELOCIDAD:   1 mm/min</t>
  </si>
  <si>
    <t>Tiempo min</t>
  </si>
  <si>
    <t>Lectura de carga</t>
  </si>
  <si>
    <t>P (Kg)</t>
  </si>
  <si>
    <t>Def.Horizontal (mm)</t>
  </si>
  <si>
    <r>
      <t xml:space="preserve">t </t>
    </r>
    <r>
      <rPr>
        <b/>
        <sz val="10"/>
        <rFont val="Arial"/>
        <family val="2"/>
      </rPr>
      <t>(</t>
    </r>
    <r>
      <rPr>
        <b/>
        <sz val="8"/>
        <rFont val="Arial"/>
        <family val="2"/>
      </rPr>
      <t>Kg/cm</t>
    </r>
    <r>
      <rPr>
        <b/>
        <sz val="10"/>
        <rFont val="Calibri"/>
        <family val="2"/>
      </rPr>
      <t>²)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</si>
  <si>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.8000000000000007"/>
        <rFont val="Arial"/>
        <family val="2"/>
      </rPr>
      <t xml:space="preserve"> </t>
    </r>
    <r>
      <rPr>
        <b/>
        <sz val="8"/>
        <rFont val="Arial"/>
        <family val="2"/>
      </rPr>
      <t>mm)</t>
    </r>
  </si>
  <si>
    <r>
      <t>Volumen (cm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</si>
  <si>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sz val="8"/>
        <rFont val="Arial"/>
        <family val="2"/>
      </rPr>
      <t xml:space="preserve"> 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</t>
    </r>
  </si>
  <si>
    <r>
      <t>g</t>
    </r>
    <r>
      <rPr>
        <vertAlign val="subscript"/>
        <sz val="8"/>
        <rFont val="Arial"/>
        <family val="2"/>
      </rPr>
      <t>d</t>
    </r>
    <r>
      <rPr>
        <sz val="8"/>
        <rFont val="Arial"/>
        <family val="2"/>
      </rPr>
      <t>(g/cm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)=</t>
    </r>
  </si>
  <si>
    <t>Tiempo (mm)</t>
  </si>
  <si>
    <r>
      <t>t (</t>
    </r>
    <r>
      <rPr>
        <b/>
        <sz val="8"/>
        <rFont val="Arial"/>
        <family val="2"/>
      </rPr>
      <t>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</si>
  <si>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Def.Vertical (10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>mm)</t>
    </r>
  </si>
  <si>
    <t>HUMEDAD (%)</t>
  </si>
  <si>
    <r>
      <t>Def.Vertical ( 10</t>
    </r>
    <r>
      <rPr>
        <b/>
        <sz val="8"/>
        <rFont val="Calibri"/>
        <family val="2"/>
      </rPr>
      <t>ˉ²</t>
    </r>
    <r>
      <rPr>
        <b/>
        <sz val="8"/>
        <rFont val="Arial"/>
        <family val="2"/>
      </rPr>
      <t xml:space="preserve"> mm )</t>
    </r>
  </si>
  <si>
    <t>Def.Horizontal (mm )</t>
  </si>
  <si>
    <t>Tiempo (min)</t>
  </si>
  <si>
    <r>
      <t>Area (cm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</si>
  <si>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Densidad Humeda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</si>
  <si>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Densidad Seca (gr/cm</t>
    </r>
    <r>
      <rPr>
        <b/>
        <sz val="8"/>
        <rFont val="Calibri"/>
        <family val="2"/>
      </rPr>
      <t>³</t>
    </r>
    <r>
      <rPr>
        <b/>
        <sz val="8"/>
        <rFont val="Arial"/>
        <family val="2"/>
      </rPr>
      <t>)</t>
    </r>
  </si>
  <si>
    <r>
      <t>Esfuerzo Normal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</si>
  <si>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>Esfuerzo Cortante Máx (Kg/cm</t>
    </r>
    <r>
      <rPr>
        <b/>
        <sz val="8"/>
        <rFont val="Calibri"/>
        <family val="2"/>
      </rPr>
      <t>²</t>
    </r>
    <r>
      <rPr>
        <b/>
        <sz val="8"/>
        <rFont val="Arial"/>
        <family val="2"/>
      </rPr>
      <t>)</t>
    </r>
  </si>
  <si>
    <r>
      <t xml:space="preserve">f </t>
    </r>
    <r>
      <rPr>
        <sz val="10"/>
        <rFont val="Arial"/>
        <family val="2"/>
      </rPr>
      <t>=</t>
    </r>
  </si>
  <si>
    <t>1 mm/min</t>
  </si>
</sst>
</file>

<file path=xl/styles.xml><?xml version="1.0" encoding="utf-8"?>
<styleSheet xmlns="http://schemas.openxmlformats.org/spreadsheetml/2006/main">
  <numFmts count="3">
    <numFmt numFmtId="172" formatCode="0.0000"/>
    <numFmt numFmtId="173" formatCode="0.000"/>
    <numFmt numFmtId="174" formatCode="0.0"/>
  </numFmts>
  <fonts count="23">
    <font>
      <sz val="10"/>
      <name val="Arial"/>
    </font>
    <font>
      <b/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Symbol"/>
      <family val="1"/>
      <charset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Calibri"/>
      <family val="2"/>
    </font>
    <font>
      <b/>
      <sz val="8"/>
      <name val="Calibri"/>
      <family val="2"/>
    </font>
    <font>
      <b/>
      <sz val="8.8000000000000007"/>
      <name val="Arial"/>
      <family val="2"/>
    </font>
    <font>
      <sz val="8"/>
      <name val="Symbol"/>
      <family val="1"/>
      <charset val="2"/>
    </font>
    <font>
      <vertAlign val="subscript"/>
      <sz val="8"/>
      <name val="Arial"/>
      <family val="2"/>
    </font>
    <font>
      <b/>
      <sz val="8"/>
      <name val="Symbol"/>
      <family val="1"/>
      <charset val="2"/>
    </font>
    <font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173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74" fontId="3" fillId="0" borderId="0" xfId="0" applyNumberFormat="1" applyFont="1" applyAlignment="1">
      <alignment horizontal="center"/>
    </xf>
    <xf numFmtId="173" fontId="0" fillId="0" borderId="0" xfId="0" applyNumberFormat="1" applyAlignment="1">
      <alignment horizontal="center"/>
    </xf>
    <xf numFmtId="174" fontId="0" fillId="0" borderId="0" xfId="0" applyNumberFormat="1" applyAlignment="1">
      <alignment horizontal="center"/>
    </xf>
    <xf numFmtId="0" fontId="0" fillId="0" borderId="0" xfId="0" applyFill="1"/>
    <xf numFmtId="172" fontId="0" fillId="0" borderId="0" xfId="0" applyNumberFormat="1" applyAlignment="1">
      <alignment horizontal="center"/>
    </xf>
    <xf numFmtId="0" fontId="12" fillId="0" borderId="0" xfId="0" applyFont="1"/>
    <xf numFmtId="0" fontId="6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4" fillId="0" borderId="0" xfId="0" applyFont="1" applyAlignment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right"/>
    </xf>
    <xf numFmtId="173" fontId="0" fillId="0" borderId="1" xfId="0" applyNumberFormat="1" applyBorder="1"/>
    <xf numFmtId="0" fontId="0" fillId="0" borderId="1" xfId="0" applyBorder="1" applyAlignment="1">
      <alignment horizontal="left"/>
    </xf>
    <xf numFmtId="0" fontId="6" fillId="0" borderId="1" xfId="0" applyFont="1" applyBorder="1"/>
    <xf numFmtId="0" fontId="2" fillId="0" borderId="1" xfId="0" applyFont="1" applyBorder="1"/>
    <xf numFmtId="174" fontId="3" fillId="0" borderId="1" xfId="0" applyNumberFormat="1" applyFont="1" applyBorder="1" applyAlignment="1">
      <alignment horizontal="center"/>
    </xf>
    <xf numFmtId="174" fontId="3" fillId="0" borderId="0" xfId="0" applyNumberFormat="1" applyFont="1" applyBorder="1" applyAlignment="1">
      <alignment horizontal="center"/>
    </xf>
    <xf numFmtId="0" fontId="0" fillId="0" borderId="0" xfId="0" applyBorder="1"/>
    <xf numFmtId="0" fontId="3" fillId="0" borderId="1" xfId="0" applyFont="1" applyBorder="1" applyAlignment="1">
      <alignment horizontal="center"/>
    </xf>
    <xf numFmtId="173" fontId="3" fillId="0" borderId="1" xfId="0" applyNumberFormat="1" applyFont="1" applyBorder="1" applyAlignment="1">
      <alignment horizontal="center"/>
    </xf>
    <xf numFmtId="172" fontId="3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right"/>
    </xf>
    <xf numFmtId="0" fontId="9" fillId="0" borderId="1" xfId="0" applyFont="1" applyBorder="1"/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174" fontId="9" fillId="0" borderId="1" xfId="0" applyNumberFormat="1" applyFont="1" applyBorder="1"/>
    <xf numFmtId="174" fontId="3" fillId="0" borderId="1" xfId="0" applyNumberFormat="1" applyFont="1" applyBorder="1" applyAlignment="1">
      <alignment horizontal="right"/>
    </xf>
    <xf numFmtId="2" fontId="9" fillId="0" borderId="1" xfId="0" applyNumberFormat="1" applyFont="1" applyBorder="1" applyAlignment="1">
      <alignment horizontal="right"/>
    </xf>
    <xf numFmtId="0" fontId="19" fillId="0" borderId="1" xfId="0" applyFont="1" applyBorder="1" applyAlignment="1">
      <alignment horizontal="left"/>
    </xf>
    <xf numFmtId="174" fontId="9" fillId="0" borderId="1" xfId="0" applyNumberFormat="1" applyFont="1" applyBorder="1" applyAlignment="1">
      <alignment horizontal="right"/>
    </xf>
    <xf numFmtId="174" fontId="3" fillId="0" borderId="1" xfId="0" applyNumberFormat="1" applyFont="1" applyBorder="1"/>
    <xf numFmtId="0" fontId="3" fillId="0" borderId="0" xfId="0" applyFont="1" applyBorder="1" applyAlignment="1">
      <alignment horizontal="center"/>
    </xf>
    <xf numFmtId="173" fontId="3" fillId="0" borderId="0" xfId="0" applyNumberFormat="1" applyFont="1" applyBorder="1" applyAlignment="1">
      <alignment horizontal="center"/>
    </xf>
    <xf numFmtId="172" fontId="3" fillId="0" borderId="0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14" fillId="0" borderId="0" xfId="0" applyFont="1" applyBorder="1" applyAlignment="1"/>
    <xf numFmtId="0" fontId="3" fillId="0" borderId="0" xfId="0" applyFont="1" applyBorder="1"/>
    <xf numFmtId="0" fontId="9" fillId="0" borderId="0" xfId="0" applyFont="1" applyBorder="1" applyAlignment="1">
      <alignment horizontal="right"/>
    </xf>
    <xf numFmtId="0" fontId="9" fillId="0" borderId="0" xfId="0" applyFont="1" applyBorder="1"/>
    <xf numFmtId="2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right"/>
    </xf>
    <xf numFmtId="2" fontId="3" fillId="0" borderId="1" xfId="0" applyNumberFormat="1" applyFont="1" applyBorder="1" applyAlignment="1">
      <alignment horizontal="center"/>
    </xf>
    <xf numFmtId="174" fontId="1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2" fillId="0" borderId="0" xfId="0" applyFont="1" applyBorder="1" applyAlignment="1"/>
    <xf numFmtId="172" fontId="1" fillId="0" borderId="1" xfId="0" applyNumberFormat="1" applyFont="1" applyBorder="1" applyAlignment="1">
      <alignment horizontal="left"/>
    </xf>
    <xf numFmtId="0" fontId="22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4203454894433781"/>
          <c:y val="7.7253218884120192E-2"/>
          <c:w val="0.8272552783109407"/>
          <c:h val="0.7310121745442234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Punto1!$E$16:$E$36</c:f>
              <c:numCache>
                <c:formatCode>0.0</c:formatCode>
                <c:ptCount val="21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</c:numCache>
            </c:numRef>
          </c:xVal>
          <c:yVal>
            <c:numRef>
              <c:f>Punto1!$D$16:$D$36</c:f>
              <c:numCache>
                <c:formatCode>0.000</c:formatCode>
                <c:ptCount val="21"/>
                <c:pt idx="0">
                  <c:v>0</c:v>
                </c:pt>
                <c:pt idx="1">
                  <c:v>0.50119009811458137</c:v>
                </c:pt>
                <c:pt idx="2">
                  <c:v>0.95574689729249118</c:v>
                </c:pt>
                <c:pt idx="3">
                  <c:v>1.1929069664287919</c:v>
                </c:pt>
                <c:pt idx="4">
                  <c:v>1.568410409227935</c:v>
                </c:pt>
                <c:pt idx="5">
                  <c:v>1.8154521479115815</c:v>
                </c:pt>
                <c:pt idx="6">
                  <c:v>1.8945055042903485</c:v>
                </c:pt>
                <c:pt idx="7">
                  <c:v>2.0032038693111529</c:v>
                </c:pt>
                <c:pt idx="8">
                  <c:v>2.0328488779531906</c:v>
                </c:pt>
                <c:pt idx="9">
                  <c:v>2.0526122170478822</c:v>
                </c:pt>
                <c:pt idx="10">
                  <c:v>2.0822572256899199</c:v>
                </c:pt>
                <c:pt idx="11">
                  <c:v>2.0921388952372655</c:v>
                </c:pt>
                <c:pt idx="12">
                  <c:v>2.0427305475005362</c:v>
                </c:pt>
                <c:pt idx="13">
                  <c:v>1.9834405302164613</c:v>
                </c:pt>
                <c:pt idx="14">
                  <c:v>1.8846238347430027</c:v>
                </c:pt>
                <c:pt idx="15">
                  <c:v>1.7956888088168896</c:v>
                </c:pt>
                <c:pt idx="16">
                  <c:v>1.7265171219854689</c:v>
                </c:pt>
                <c:pt idx="17">
                  <c:v>1.6672271047013936</c:v>
                </c:pt>
                <c:pt idx="18">
                  <c:v>1.6079370874173182</c:v>
                </c:pt>
                <c:pt idx="19">
                  <c:v>1.568410409227935</c:v>
                </c:pt>
                <c:pt idx="20">
                  <c:v>1.5486470701332431</c:v>
                </c:pt>
              </c:numCache>
            </c:numRef>
          </c:yVal>
          <c:smooth val="1"/>
        </c:ser>
        <c:axId val="33965568"/>
        <c:axId val="33968128"/>
      </c:scatterChart>
      <c:valAx>
        <c:axId val="339655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648284606135461"/>
              <c:y val="0.91773626572540501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68128"/>
        <c:crosses val="autoZero"/>
        <c:crossBetween val="midCat"/>
        <c:majorUnit val="1"/>
      </c:valAx>
      <c:valAx>
        <c:axId val="3396812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3.9108266546895538E-2"/>
              <c:y val="0.29406136301927777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65568"/>
        <c:crossesAt val="0"/>
        <c:crossBetween val="midCat"/>
        <c:majorUnit val="0.1"/>
        <c:minorUnit val="2.5346976472419513E-2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0.98425196850393659" l="0.78740157480314954" r="0.78740157480314954" t="0.98425196850393659" header="0" footer="0.98425196850393659"/>
    <c:pageSetup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661226486414374"/>
          <c:y val="7.6305520149034314E-2"/>
          <c:w val="0.82878107350913977"/>
          <c:h val="0.69693009500572989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Punto2!$E$16:$E$34</c:f>
              <c:numCache>
                <c:formatCode>0.0</c:formatCode>
                <c:ptCount val="19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</c:numCache>
            </c:numRef>
          </c:xVal>
          <c:yVal>
            <c:numRef>
              <c:f>Punto2!$D$16:$D$34</c:f>
              <c:numCache>
                <c:formatCode>0.000</c:formatCode>
                <c:ptCount val="19"/>
                <c:pt idx="0">
                  <c:v>0</c:v>
                </c:pt>
                <c:pt idx="1">
                  <c:v>0.67906014996680697</c:v>
                </c:pt>
                <c:pt idx="2">
                  <c:v>1.2917236619022507</c:v>
                </c:pt>
                <c:pt idx="3">
                  <c:v>1.5881737483226268</c:v>
                </c:pt>
                <c:pt idx="4">
                  <c:v>1.8846238347430027</c:v>
                </c:pt>
                <c:pt idx="5">
                  <c:v>2.2008372602580701</c:v>
                </c:pt>
                <c:pt idx="6">
                  <c:v>2.4379973293943715</c:v>
                </c:pt>
                <c:pt idx="7">
                  <c:v>2.596104042151905</c:v>
                </c:pt>
                <c:pt idx="8">
                  <c:v>2.7542107549094386</c:v>
                </c:pt>
                <c:pt idx="9">
                  <c:v>2.7937374330988223</c:v>
                </c:pt>
                <c:pt idx="10">
                  <c:v>2.6949207376253632</c:v>
                </c:pt>
                <c:pt idx="11">
                  <c:v>2.5565773639625213</c:v>
                </c:pt>
                <c:pt idx="12">
                  <c:v>2.3787073121102962</c:v>
                </c:pt>
                <c:pt idx="13">
                  <c:v>2.2996539557315292</c:v>
                </c:pt>
                <c:pt idx="14">
                  <c:v>2.2403639384474539</c:v>
                </c:pt>
                <c:pt idx="15">
                  <c:v>2.2008372602580701</c:v>
                </c:pt>
                <c:pt idx="16">
                  <c:v>2.1613105820686873</c:v>
                </c:pt>
                <c:pt idx="17">
                  <c:v>2.1415472429739948</c:v>
                </c:pt>
                <c:pt idx="18" formatCode="0.0000">
                  <c:v>2.1316655734266496</c:v>
                </c:pt>
              </c:numCache>
            </c:numRef>
          </c:yVal>
          <c:smooth val="1"/>
        </c:ser>
        <c:axId val="33987968"/>
        <c:axId val="34006912"/>
      </c:scatterChart>
      <c:valAx>
        <c:axId val="33987968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516272553842858"/>
              <c:y val="0.88458726442978408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06912"/>
        <c:crosses val="autoZero"/>
        <c:crossBetween val="midCat"/>
        <c:majorUnit val="1"/>
        <c:minorUnit val="1"/>
      </c:valAx>
      <c:valAx>
        <c:axId val="340069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880221016324E-2"/>
              <c:y val="0.30388750955680088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98796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38029319251107"/>
          <c:y val="6.1433447098976114E-2"/>
          <c:w val="0.8327471947444387"/>
          <c:h val="0.69624573378839683"/>
        </c:manualLayout>
      </c:layout>
      <c:scatterChart>
        <c:scatterStyle val="smoothMarker"/>
        <c:ser>
          <c:idx val="0"/>
          <c:order val="0"/>
          <c:spPr>
            <a:ln w="3175">
              <a:solidFill>
                <a:srgbClr val="0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Punto3!$E$15:$E$36</c:f>
              <c:numCache>
                <c:formatCode>0.0</c:formatCode>
                <c:ptCount val="22"/>
                <c:pt idx="0" formatCode="General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</c:numCache>
            </c:numRef>
          </c:xVal>
          <c:yVal>
            <c:numRef>
              <c:f>Punto3!$D$15:$D$36</c:f>
              <c:numCache>
                <c:formatCode>0.000</c:formatCode>
                <c:ptCount val="22"/>
                <c:pt idx="0">
                  <c:v>0</c:v>
                </c:pt>
                <c:pt idx="1">
                  <c:v>0.87669354091372431</c:v>
                </c:pt>
                <c:pt idx="2">
                  <c:v>1.410303696470401</c:v>
                </c:pt>
                <c:pt idx="3">
                  <c:v>1.766043800174852</c:v>
                </c:pt>
                <c:pt idx="4">
                  <c:v>2.0624938865952278</c:v>
                </c:pt>
                <c:pt idx="5">
                  <c:v>2.4379973293943715</c:v>
                </c:pt>
                <c:pt idx="6">
                  <c:v>2.744329085362093</c:v>
                </c:pt>
                <c:pt idx="7">
                  <c:v>2.9123174676669725</c:v>
                </c:pt>
                <c:pt idx="8">
                  <c:v>3.0803058499718525</c:v>
                </c:pt>
                <c:pt idx="9">
                  <c:v>3.1890042149926567</c:v>
                </c:pt>
                <c:pt idx="10">
                  <c:v>3.2285308931820405</c:v>
                </c:pt>
                <c:pt idx="11">
                  <c:v>3.2680575713714237</c:v>
                </c:pt>
                <c:pt idx="12">
                  <c:v>3.1297141977085818</c:v>
                </c:pt>
                <c:pt idx="13">
                  <c:v>3.0308975022351232</c:v>
                </c:pt>
                <c:pt idx="14">
                  <c:v>2.9716074849510479</c:v>
                </c:pt>
                <c:pt idx="15" formatCode="0.0000">
                  <c:v>2.8727907894775897</c:v>
                </c:pt>
                <c:pt idx="16" formatCode="0.0000">
                  <c:v>2.7739740940041306</c:v>
                </c:pt>
                <c:pt idx="17" formatCode="0.0000">
                  <c:v>2.6949207376253632</c:v>
                </c:pt>
                <c:pt idx="18" formatCode="0.0000">
                  <c:v>2.6553940594359804</c:v>
                </c:pt>
                <c:pt idx="19" formatCode="0.0000">
                  <c:v>2.6158673812465962</c:v>
                </c:pt>
                <c:pt idx="20" formatCode="0.0000">
                  <c:v>2.596104042151905</c:v>
                </c:pt>
                <c:pt idx="21" formatCode="0.0000">
                  <c:v>2.576340703057213</c:v>
                </c:pt>
              </c:numCache>
            </c:numRef>
          </c:yVal>
          <c:smooth val="1"/>
        </c:ser>
        <c:axId val="34514432"/>
        <c:axId val="34525184"/>
      </c:scatterChart>
      <c:valAx>
        <c:axId val="3451443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Deformación  horizontal (mm)</a:t>
                </a:r>
              </a:p>
            </c:rich>
          </c:tx>
          <c:layout>
            <c:manualLayout>
              <c:xMode val="edge"/>
              <c:yMode val="edge"/>
              <c:x val="0.34464067758401368"/>
              <c:y val="0.85876789281936772"/>
            </c:manualLayout>
          </c:layout>
          <c:spPr>
            <a:noFill/>
            <a:ln w="25400">
              <a:noFill/>
            </a:ln>
          </c:spPr>
        </c:title>
        <c:numFmt formatCode="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525184"/>
        <c:crosses val="autoZero"/>
        <c:crossBetween val="midCat"/>
        <c:majorUnit val="1"/>
        <c:minorUnit val="1"/>
      </c:valAx>
      <c:valAx>
        <c:axId val="3452518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Symbol"/>
                  </a:rPr>
                  <a:t>t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 (kg/cm</a:t>
                </a:r>
                <a:r>
                  <a:rPr lang="en-US" sz="800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  <a:r>
                  <a:rPr lang="en-US" sz="800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)</a:t>
                </a:r>
              </a:p>
            </c:rich>
          </c:tx>
          <c:layout>
            <c:manualLayout>
              <c:xMode val="edge"/>
              <c:yMode val="edge"/>
              <c:x val="4.9309695183807546E-2"/>
              <c:y val="0.30388717828181921"/>
            </c:manualLayout>
          </c:layout>
          <c:spPr>
            <a:noFill/>
            <a:ln w="25400">
              <a:noFill/>
            </a:ln>
          </c:spPr>
        </c:title>
        <c:numFmt formatCode="0.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51443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400356928452367"/>
          <c:y val="9.5930232558139567E-2"/>
          <c:w val="0.84254744187644259"/>
          <c:h val="0.70930232558139539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circle"/>
            <c:size val="6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33CC"/>
                </a:solidFill>
                <a:prstDash val="solid"/>
              </a:ln>
            </c:spPr>
            <c:trendlineType val="linear"/>
          </c:trendline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</c:trendline>
          <c:trendline>
            <c:trendlineType val="linear"/>
          </c:trendline>
          <c:trendline>
            <c:trendlineType val="linear"/>
            <c:dispEq val="1"/>
            <c:trendlineLbl>
              <c:layout>
                <c:manualLayout>
                  <c:x val="-0.15394228462956519"/>
                  <c:y val="-2.4944881889763796E-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trendline>
            <c:trendlineType val="linear"/>
            <c:dispRSqr val="1"/>
            <c:trendlineLbl>
              <c:layout>
                <c:manualLayout>
                  <c:x val="-0.169138107083873"/>
                  <c:y val="0.31563254593175882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</c:trendlineLbl>
          </c:trendline>
          <c:xVal>
            <c:numRef>
              <c:f>'Envolvente de falla'!$H$19:$H$22</c:f>
              <c:numCache>
                <c:formatCode>0.0</c:formatCode>
                <c:ptCount val="4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2</c:v>
                </c:pt>
              </c:numCache>
            </c:numRef>
          </c:xVal>
          <c:yVal>
            <c:numRef>
              <c:f>'Envolvente de falla'!$I$19:$I$22</c:f>
              <c:numCache>
                <c:formatCode>0.0000</c:formatCode>
                <c:ptCount val="4"/>
                <c:pt idx="0">
                  <c:v>1.855</c:v>
                </c:pt>
                <c:pt idx="1">
                  <c:v>2.0921388952372655</c:v>
                </c:pt>
                <c:pt idx="2">
                  <c:v>2.7937374330988223</c:v>
                </c:pt>
                <c:pt idx="3">
                  <c:v>3.2680575713714237</c:v>
                </c:pt>
              </c:numCache>
            </c:numRef>
          </c:yVal>
        </c:ser>
        <c:axId val="34052736"/>
        <c:axId val="34071296"/>
      </c:scatterChart>
      <c:valAx>
        <c:axId val="3405273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horizontal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0.40065116534062484"/>
              <c:y val="0.89147296587926506"/>
            </c:manualLayout>
          </c:layout>
          <c:spPr>
            <a:noFill/>
            <a:ln w="25400">
              <a:noFill/>
            </a:ln>
          </c:spPr>
        </c:title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71296"/>
        <c:crosses val="autoZero"/>
        <c:crossBetween val="midCat"/>
      </c:valAx>
      <c:valAx>
        <c:axId val="34071296"/>
        <c:scaling>
          <c:orientation val="minMax"/>
        </c:scaling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825" b="1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Esfuerzo Cortante kg/cm</a:t>
                </a:r>
                <a:r>
                  <a:rPr lang="en-US" sz="825" b="1" i="0" u="none" strike="noStrike" baseline="30000">
                    <a:solidFill>
                      <a:srgbClr val="000000"/>
                    </a:solidFill>
                    <a:latin typeface="Arial"/>
                    <a:cs typeface="Arial"/>
                  </a:rPr>
                  <a:t>2</a:t>
                </a:r>
              </a:p>
            </c:rich>
          </c:tx>
          <c:layout>
            <c:manualLayout>
              <c:xMode val="edge"/>
              <c:yMode val="edge"/>
              <c:x val="4.3137271026500279E-2"/>
              <c:y val="0.2412790401199849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05273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noFill/>
    <a:ln w="381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78" r="0.75000000000000078" t="1" header="0" footer="0"/>
    <c:pageSetup orientation="landscape" horizontalDpi="300" verticalDpi="3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142875</xdr:rowOff>
    </xdr:from>
    <xdr:to>
      <xdr:col>6</xdr:col>
      <xdr:colOff>142875</xdr:colOff>
      <xdr:row>59</xdr:row>
      <xdr:rowOff>152400</xdr:rowOff>
    </xdr:to>
    <xdr:graphicFrame macro="">
      <xdr:nvGraphicFramePr>
        <xdr:cNvPr id="2049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152400</xdr:colOff>
      <xdr:row>0</xdr:row>
      <xdr:rowOff>133350</xdr:rowOff>
    </xdr:from>
    <xdr:to>
      <xdr:col>4</xdr:col>
      <xdr:colOff>781050</xdr:colOff>
      <xdr:row>6</xdr:row>
      <xdr:rowOff>57150</xdr:rowOff>
    </xdr:to>
    <xdr:pic>
      <xdr:nvPicPr>
        <xdr:cNvPr id="205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2400" y="133350"/>
          <a:ext cx="343852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46</xdr:row>
      <xdr:rowOff>66675</xdr:rowOff>
    </xdr:from>
    <xdr:to>
      <xdr:col>6</xdr:col>
      <xdr:colOff>466725</xdr:colOff>
      <xdr:row>66</xdr:row>
      <xdr:rowOff>0</xdr:rowOff>
    </xdr:to>
    <xdr:graphicFrame macro="">
      <xdr:nvGraphicFramePr>
        <xdr:cNvPr id="409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9525</xdr:colOff>
      <xdr:row>2</xdr:row>
      <xdr:rowOff>38100</xdr:rowOff>
    </xdr:from>
    <xdr:to>
      <xdr:col>3</xdr:col>
      <xdr:colOff>504825</xdr:colOff>
      <xdr:row>7</xdr:row>
      <xdr:rowOff>142875</xdr:rowOff>
    </xdr:to>
    <xdr:pic>
      <xdr:nvPicPr>
        <xdr:cNvPr id="4098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71525" y="361950"/>
          <a:ext cx="22669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42</xdr:row>
      <xdr:rowOff>9525</xdr:rowOff>
    </xdr:from>
    <xdr:to>
      <xdr:col>6</xdr:col>
      <xdr:colOff>714375</xdr:colOff>
      <xdr:row>61</xdr:row>
      <xdr:rowOff>123825</xdr:rowOff>
    </xdr:to>
    <xdr:graphicFrame macro="">
      <xdr:nvGraphicFramePr>
        <xdr:cNvPr id="1025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47625</xdr:colOff>
      <xdr:row>1</xdr:row>
      <xdr:rowOff>95250</xdr:rowOff>
    </xdr:from>
    <xdr:to>
      <xdr:col>4</xdr:col>
      <xdr:colOff>104775</xdr:colOff>
      <xdr:row>7</xdr:row>
      <xdr:rowOff>38100</xdr:rowOff>
    </xdr:to>
    <xdr:pic>
      <xdr:nvPicPr>
        <xdr:cNvPr id="1026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6775" y="257175"/>
          <a:ext cx="262890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142875</xdr:rowOff>
    </xdr:from>
    <xdr:to>
      <xdr:col>6</xdr:col>
      <xdr:colOff>714375</xdr:colOff>
      <xdr:row>34</xdr:row>
      <xdr:rowOff>19050</xdr:rowOff>
    </xdr:to>
    <xdr:graphicFrame macro="">
      <xdr:nvGraphicFramePr>
        <xdr:cNvPr id="7169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171450</xdr:colOff>
      <xdr:row>1</xdr:row>
      <xdr:rowOff>38100</xdr:rowOff>
    </xdr:from>
    <xdr:to>
      <xdr:col>3</xdr:col>
      <xdr:colOff>1057275</xdr:colOff>
      <xdr:row>5</xdr:row>
      <xdr:rowOff>142875</xdr:rowOff>
    </xdr:to>
    <xdr:pic>
      <xdr:nvPicPr>
        <xdr:cNvPr id="7170" name="Picture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200025"/>
          <a:ext cx="3114675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R71"/>
  <sheetViews>
    <sheetView topLeftCell="A10" zoomScaleNormal="110" workbookViewId="0">
      <selection activeCell="J29" sqref="J29"/>
    </sheetView>
  </sheetViews>
  <sheetFormatPr baseColWidth="10" defaultRowHeight="12.75"/>
  <cols>
    <col min="1" max="1" width="9.7109375" style="6" customWidth="1"/>
    <col min="2" max="2" width="11.28515625" customWidth="1"/>
    <col min="3" max="3" width="10.7109375" customWidth="1"/>
    <col min="4" max="4" width="10.42578125" customWidth="1"/>
    <col min="5" max="5" width="17.85546875" customWidth="1"/>
    <col min="6" max="6" width="18" customWidth="1"/>
    <col min="7" max="7" width="11" customWidth="1"/>
    <col min="8" max="8" width="7.5703125" customWidth="1"/>
    <col min="9" max="9" width="20" customWidth="1"/>
    <col min="10" max="10" width="8.7109375" customWidth="1"/>
    <col min="11" max="11" width="10.7109375" customWidth="1"/>
    <col min="12" max="13" width="14.7109375" customWidth="1"/>
  </cols>
  <sheetData>
    <row r="1" spans="1:10">
      <c r="A1" s="12"/>
      <c r="B1" s="13"/>
      <c r="C1" s="13"/>
      <c r="D1" s="13"/>
      <c r="E1" s="13"/>
    </row>
    <row r="2" spans="1:10">
      <c r="A2" s="19"/>
      <c r="B2" s="12"/>
      <c r="C2" s="12"/>
      <c r="D2" s="12"/>
      <c r="E2" s="12"/>
    </row>
    <row r="3" spans="1:10">
      <c r="A3" s="12"/>
      <c r="B3" s="12"/>
      <c r="C3" s="12"/>
      <c r="D3" s="12"/>
      <c r="E3" s="12"/>
    </row>
    <row r="4" spans="1:10">
      <c r="A4" s="12"/>
      <c r="B4" s="12"/>
      <c r="C4" s="12"/>
      <c r="D4" s="12"/>
      <c r="E4" s="12"/>
    </row>
    <row r="5" spans="1:10">
      <c r="A5" s="12"/>
      <c r="B5" s="12"/>
      <c r="C5" s="12"/>
      <c r="D5" s="12"/>
      <c r="E5" s="12"/>
    </row>
    <row r="6" spans="1:10">
      <c r="A6" s="12"/>
      <c r="B6" s="12"/>
      <c r="C6" s="12"/>
      <c r="D6" s="12"/>
      <c r="E6" s="12"/>
    </row>
    <row r="7" spans="1:10">
      <c r="A7" s="12"/>
      <c r="B7" s="12"/>
      <c r="C7" s="12"/>
      <c r="D7" s="12"/>
      <c r="E7" s="12"/>
    </row>
    <row r="8" spans="1:10">
      <c r="A8" s="12"/>
      <c r="B8" s="12"/>
      <c r="C8" s="12"/>
      <c r="D8" s="12"/>
      <c r="E8" s="12"/>
    </row>
    <row r="11" spans="1:10">
      <c r="A11" s="21" t="s">
        <v>29</v>
      </c>
      <c r="B11" s="21"/>
      <c r="C11" s="21"/>
      <c r="E11" s="24" t="s">
        <v>5</v>
      </c>
      <c r="F11" s="25">
        <v>0.5</v>
      </c>
      <c r="G11" s="23" t="s">
        <v>8</v>
      </c>
    </row>
    <row r="12" spans="1:10" ht="15.75">
      <c r="A12" s="21" t="s">
        <v>0</v>
      </c>
      <c r="B12" s="22">
        <v>30.91</v>
      </c>
      <c r="C12" s="23" t="s">
        <v>3</v>
      </c>
      <c r="E12" s="24" t="s">
        <v>6</v>
      </c>
      <c r="F12" s="25">
        <f>(MAX(D16:D42))</f>
        <v>2.0921388952372655</v>
      </c>
      <c r="G12" s="23" t="s">
        <v>8</v>
      </c>
    </row>
    <row r="14" spans="1:10">
      <c r="A14" s="71" t="s">
        <v>30</v>
      </c>
      <c r="B14" s="71" t="s">
        <v>31</v>
      </c>
      <c r="C14" s="71" t="s">
        <v>32</v>
      </c>
      <c r="D14" s="72" t="s">
        <v>34</v>
      </c>
      <c r="E14" s="71" t="s">
        <v>33</v>
      </c>
      <c r="F14" s="73" t="s">
        <v>35</v>
      </c>
      <c r="G14" s="70" t="s">
        <v>7</v>
      </c>
      <c r="I14" s="69" t="s">
        <v>42</v>
      </c>
      <c r="J14" s="69"/>
    </row>
    <row r="15" spans="1:10">
      <c r="A15" s="71"/>
      <c r="B15" s="71"/>
      <c r="C15" s="71"/>
      <c r="D15" s="72"/>
      <c r="E15" s="71"/>
      <c r="F15" s="73"/>
      <c r="G15" s="70"/>
      <c r="I15" s="23" t="s">
        <v>10</v>
      </c>
      <c r="J15" s="36">
        <v>4</v>
      </c>
    </row>
    <row r="16" spans="1:10">
      <c r="A16" s="32">
        <v>0</v>
      </c>
      <c r="B16" s="32">
        <v>0</v>
      </c>
      <c r="C16" s="33">
        <v>0</v>
      </c>
      <c r="D16" s="33">
        <f t="shared" ref="D16:D41" si="0">C16/($B$12)</f>
        <v>0</v>
      </c>
      <c r="E16" s="32">
        <v>0</v>
      </c>
      <c r="F16" s="32">
        <v>0</v>
      </c>
      <c r="G16" s="34">
        <f t="shared" ref="G16:G42" si="1">D16/$F$11</f>
        <v>0</v>
      </c>
      <c r="I16" s="23" t="s">
        <v>16</v>
      </c>
      <c r="J16" s="23">
        <v>19</v>
      </c>
    </row>
    <row r="17" spans="1:18">
      <c r="A17" s="29">
        <v>0.5</v>
      </c>
      <c r="B17" s="32">
        <v>40</v>
      </c>
      <c r="C17" s="33">
        <f>(0.00299639*B17+0.03211882)/9.81*1000</f>
        <v>15.491785932721712</v>
      </c>
      <c r="D17" s="33">
        <f t="shared" si="0"/>
        <v>0.50119009811458137</v>
      </c>
      <c r="E17" s="29">
        <v>0.5</v>
      </c>
      <c r="F17" s="35">
        <v>40</v>
      </c>
      <c r="G17" s="34">
        <f t="shared" si="1"/>
        <v>1.0023801962291627</v>
      </c>
      <c r="I17" s="23" t="s">
        <v>11</v>
      </c>
      <c r="J17" s="23">
        <v>76.23</v>
      </c>
    </row>
    <row r="18" spans="1:18">
      <c r="A18" s="29">
        <f t="shared" ref="A18:A41" si="2">A17+0.5</f>
        <v>1</v>
      </c>
      <c r="B18" s="32">
        <v>86</v>
      </c>
      <c r="C18" s="33">
        <f t="shared" ref="C18:C36" si="3">(0.00299639*B18+0.03211882)/9.81*1000</f>
        <v>29.542136595310904</v>
      </c>
      <c r="D18" s="33">
        <f t="shared" si="0"/>
        <v>0.95574689729249118</v>
      </c>
      <c r="E18" s="29">
        <f t="shared" ref="E18:E25" si="4">E17+0.5</f>
        <v>1</v>
      </c>
      <c r="F18" s="35">
        <v>80</v>
      </c>
      <c r="G18" s="34">
        <f t="shared" si="1"/>
        <v>1.9114937945849824</v>
      </c>
      <c r="I18" s="23" t="s">
        <v>12</v>
      </c>
      <c r="J18" s="37">
        <v>69.5</v>
      </c>
    </row>
    <row r="19" spans="1:18">
      <c r="A19" s="29">
        <f t="shared" si="2"/>
        <v>1.5</v>
      </c>
      <c r="B19" s="32">
        <v>110</v>
      </c>
      <c r="C19" s="33">
        <f t="shared" si="3"/>
        <v>36.87275433231396</v>
      </c>
      <c r="D19" s="33">
        <f t="shared" si="0"/>
        <v>1.1929069664287919</v>
      </c>
      <c r="E19" s="29">
        <f t="shared" si="4"/>
        <v>1.5</v>
      </c>
      <c r="F19" s="35">
        <v>120</v>
      </c>
      <c r="G19" s="34">
        <f t="shared" si="1"/>
        <v>2.3858139328575838</v>
      </c>
      <c r="I19" s="23" t="s">
        <v>13</v>
      </c>
      <c r="J19" s="38">
        <f>J17-J18</f>
        <v>6.730000000000004</v>
      </c>
    </row>
    <row r="20" spans="1:18">
      <c r="A20" s="29">
        <f t="shared" si="2"/>
        <v>2</v>
      </c>
      <c r="B20" s="32">
        <v>148</v>
      </c>
      <c r="C20" s="33">
        <f t="shared" si="3"/>
        <v>48.479565749235469</v>
      </c>
      <c r="D20" s="33">
        <f t="shared" si="0"/>
        <v>1.568410409227935</v>
      </c>
      <c r="E20" s="29">
        <f t="shared" si="4"/>
        <v>2</v>
      </c>
      <c r="F20" s="35">
        <v>160</v>
      </c>
      <c r="G20" s="34">
        <f t="shared" si="1"/>
        <v>3.1368208184558699</v>
      </c>
      <c r="I20" s="39" t="s">
        <v>14</v>
      </c>
      <c r="J20" s="40">
        <f>J18-J16</f>
        <v>50.5</v>
      </c>
    </row>
    <row r="21" spans="1:18">
      <c r="A21" s="29">
        <f t="shared" si="2"/>
        <v>2.5</v>
      </c>
      <c r="B21" s="32">
        <v>173</v>
      </c>
      <c r="C21" s="33">
        <f t="shared" si="3"/>
        <v>56.115625891946983</v>
      </c>
      <c r="D21" s="33">
        <f t="shared" si="0"/>
        <v>1.8154521479115815</v>
      </c>
      <c r="E21" s="29">
        <f t="shared" si="4"/>
        <v>2.5</v>
      </c>
      <c r="F21" s="35">
        <v>202</v>
      </c>
      <c r="G21" s="34">
        <f t="shared" si="1"/>
        <v>3.630904295823163</v>
      </c>
      <c r="I21" s="39" t="s">
        <v>15</v>
      </c>
      <c r="J21" s="38">
        <f>(J19/J20)*100</f>
        <v>13.326732673267335</v>
      </c>
    </row>
    <row r="22" spans="1:18">
      <c r="A22" s="29">
        <f t="shared" si="2"/>
        <v>3</v>
      </c>
      <c r="B22" s="32">
        <v>181</v>
      </c>
      <c r="C22" s="33">
        <f t="shared" si="3"/>
        <v>58.55916513761467</v>
      </c>
      <c r="D22" s="33">
        <f t="shared" si="0"/>
        <v>1.8945055042903485</v>
      </c>
      <c r="E22" s="29">
        <f t="shared" si="4"/>
        <v>3</v>
      </c>
      <c r="F22" s="35">
        <v>250</v>
      </c>
      <c r="G22" s="34">
        <f t="shared" si="1"/>
        <v>3.7890110085806969</v>
      </c>
      <c r="K22" s="18"/>
      <c r="L22" s="18"/>
    </row>
    <row r="23" spans="1:18">
      <c r="A23" s="29">
        <f t="shared" si="2"/>
        <v>3.5</v>
      </c>
      <c r="B23" s="32">
        <v>192</v>
      </c>
      <c r="C23" s="33">
        <f t="shared" si="3"/>
        <v>61.919031600407735</v>
      </c>
      <c r="D23" s="33">
        <f t="shared" si="0"/>
        <v>2.0032038693111529</v>
      </c>
      <c r="E23" s="29">
        <f t="shared" si="4"/>
        <v>3.5</v>
      </c>
      <c r="F23" s="35">
        <v>320</v>
      </c>
      <c r="G23" s="34">
        <f t="shared" si="1"/>
        <v>4.0064077386223058</v>
      </c>
      <c r="H23" s="2"/>
      <c r="I23" s="1"/>
      <c r="J23" s="1"/>
      <c r="K23" s="1"/>
      <c r="L23" s="1"/>
      <c r="M23" s="1"/>
      <c r="N23" s="1"/>
      <c r="O23" s="1"/>
      <c r="P23" s="1"/>
    </row>
    <row r="24" spans="1:18">
      <c r="A24" s="29">
        <f t="shared" si="2"/>
        <v>4</v>
      </c>
      <c r="B24" s="32">
        <v>195</v>
      </c>
      <c r="C24" s="33">
        <f t="shared" si="3"/>
        <v>62.83535881753312</v>
      </c>
      <c r="D24" s="33">
        <f t="shared" si="0"/>
        <v>2.0328488779531906</v>
      </c>
      <c r="E24" s="29">
        <f t="shared" si="4"/>
        <v>4</v>
      </c>
      <c r="F24" s="35">
        <v>360</v>
      </c>
      <c r="G24" s="34">
        <f t="shared" si="1"/>
        <v>4.0656977559063812</v>
      </c>
      <c r="H24" s="2"/>
      <c r="I24" s="1"/>
      <c r="J24" s="1"/>
      <c r="K24" s="1"/>
      <c r="L24" s="1"/>
      <c r="M24" s="1"/>
      <c r="N24" s="1"/>
      <c r="O24" s="1"/>
      <c r="P24" s="1"/>
    </row>
    <row r="25" spans="1:18">
      <c r="A25" s="29">
        <f t="shared" si="2"/>
        <v>4.5</v>
      </c>
      <c r="B25" s="32">
        <v>197</v>
      </c>
      <c r="C25" s="33">
        <f t="shared" si="3"/>
        <v>63.446243628950043</v>
      </c>
      <c r="D25" s="33">
        <f t="shared" si="0"/>
        <v>2.0526122170478822</v>
      </c>
      <c r="E25" s="29">
        <f t="shared" si="4"/>
        <v>4.5</v>
      </c>
      <c r="F25" s="35">
        <v>400</v>
      </c>
      <c r="G25" s="34">
        <f t="shared" si="1"/>
        <v>4.1052244340957644</v>
      </c>
      <c r="H25" s="2"/>
      <c r="I25" s="39" t="s">
        <v>18</v>
      </c>
      <c r="J25" s="41">
        <v>281.99</v>
      </c>
      <c r="K25" s="1"/>
      <c r="L25" s="1"/>
      <c r="M25" s="1"/>
      <c r="N25" s="1"/>
      <c r="O25" s="1"/>
      <c r="P25" s="1"/>
    </row>
    <row r="26" spans="1:18">
      <c r="A26" s="29">
        <f t="shared" si="2"/>
        <v>5</v>
      </c>
      <c r="B26" s="32">
        <v>200</v>
      </c>
      <c r="C26" s="33">
        <f t="shared" si="3"/>
        <v>64.362570846075428</v>
      </c>
      <c r="D26" s="33">
        <f t="shared" si="0"/>
        <v>2.0822572256899199</v>
      </c>
      <c r="E26" s="29">
        <f t="shared" ref="E26:E32" si="5">E25+0.5</f>
        <v>5</v>
      </c>
      <c r="F26" s="35">
        <v>480</v>
      </c>
      <c r="G26" s="34">
        <f t="shared" si="1"/>
        <v>4.1645144513798398</v>
      </c>
      <c r="I26" s="39" t="s">
        <v>19</v>
      </c>
      <c r="J26" s="41">
        <v>138.87</v>
      </c>
      <c r="K26" s="5"/>
      <c r="L26" s="1"/>
      <c r="M26" s="1"/>
      <c r="N26" s="1"/>
      <c r="O26" s="1"/>
      <c r="P26" s="1"/>
      <c r="Q26" s="1"/>
      <c r="R26" s="1"/>
    </row>
    <row r="27" spans="1:18">
      <c r="A27" s="29">
        <f t="shared" si="2"/>
        <v>5.5</v>
      </c>
      <c r="B27" s="32">
        <v>201</v>
      </c>
      <c r="C27" s="33">
        <f t="shared" si="3"/>
        <v>64.668013251783876</v>
      </c>
      <c r="D27" s="33">
        <f t="shared" si="0"/>
        <v>2.0921388952372655</v>
      </c>
      <c r="E27" s="29">
        <f t="shared" si="5"/>
        <v>5.5</v>
      </c>
      <c r="F27" s="35">
        <v>550</v>
      </c>
      <c r="G27" s="34">
        <f t="shared" si="1"/>
        <v>4.184277790474531</v>
      </c>
      <c r="I27" s="39" t="s">
        <v>20</v>
      </c>
      <c r="J27" s="42">
        <f>J25-J26</f>
        <v>143.12</v>
      </c>
      <c r="N27" s="1"/>
      <c r="O27" s="1"/>
      <c r="P27" s="1"/>
      <c r="Q27" s="1"/>
      <c r="R27" s="1"/>
    </row>
    <row r="28" spans="1:18">
      <c r="A28" s="29">
        <f t="shared" si="2"/>
        <v>6</v>
      </c>
      <c r="B28" s="32">
        <v>196</v>
      </c>
      <c r="C28" s="33">
        <f t="shared" si="3"/>
        <v>63.140801223241574</v>
      </c>
      <c r="D28" s="33">
        <f t="shared" si="0"/>
        <v>2.0427305475005362</v>
      </c>
      <c r="E28" s="29">
        <f t="shared" si="5"/>
        <v>6</v>
      </c>
      <c r="F28" s="35">
        <v>620</v>
      </c>
      <c r="G28" s="34">
        <f t="shared" si="1"/>
        <v>4.0854610950010724</v>
      </c>
      <c r="I28" s="39" t="s">
        <v>17</v>
      </c>
      <c r="J28" s="36">
        <v>2.0099999999999998</v>
      </c>
      <c r="N28" s="1"/>
      <c r="O28" s="1"/>
      <c r="P28" s="1"/>
      <c r="Q28" s="1"/>
      <c r="R28" s="1"/>
    </row>
    <row r="29" spans="1:18">
      <c r="A29" s="29">
        <f t="shared" si="2"/>
        <v>6.5</v>
      </c>
      <c r="B29" s="32">
        <v>190</v>
      </c>
      <c r="C29" s="33">
        <f t="shared" si="3"/>
        <v>61.308146788990818</v>
      </c>
      <c r="D29" s="33">
        <f t="shared" si="0"/>
        <v>1.9834405302164613</v>
      </c>
      <c r="E29" s="29">
        <f t="shared" si="5"/>
        <v>6.5</v>
      </c>
      <c r="F29" s="35">
        <v>690</v>
      </c>
      <c r="G29" s="34">
        <f t="shared" si="1"/>
        <v>3.9668810604329225</v>
      </c>
      <c r="I29" s="39" t="s">
        <v>36</v>
      </c>
      <c r="J29" s="43">
        <f>J28*B12</f>
        <v>62.129099999999994</v>
      </c>
      <c r="N29" s="1"/>
      <c r="O29" s="1"/>
      <c r="P29" s="1"/>
      <c r="Q29" s="1"/>
      <c r="R29" s="1"/>
    </row>
    <row r="30" spans="1:18">
      <c r="A30" s="29">
        <f t="shared" si="2"/>
        <v>7</v>
      </c>
      <c r="B30" s="32">
        <v>180</v>
      </c>
      <c r="C30" s="33">
        <f t="shared" si="3"/>
        <v>58.253722731906215</v>
      </c>
      <c r="D30" s="33">
        <f t="shared" si="0"/>
        <v>1.8846238347430027</v>
      </c>
      <c r="E30" s="29">
        <f t="shared" si="5"/>
        <v>7</v>
      </c>
      <c r="F30" s="35">
        <v>730</v>
      </c>
      <c r="G30" s="34">
        <f t="shared" si="1"/>
        <v>3.7692476694860053</v>
      </c>
      <c r="I30" s="39" t="s">
        <v>21</v>
      </c>
      <c r="J30" s="43">
        <f>J21</f>
        <v>13.326732673267335</v>
      </c>
      <c r="N30" s="1"/>
      <c r="O30" s="1"/>
      <c r="P30" s="1"/>
      <c r="Q30" s="1"/>
      <c r="R30" s="1"/>
    </row>
    <row r="31" spans="1:18">
      <c r="A31" s="29">
        <f t="shared" si="2"/>
        <v>7.5</v>
      </c>
      <c r="B31" s="32">
        <v>171</v>
      </c>
      <c r="C31" s="33">
        <f t="shared" si="3"/>
        <v>55.50474108053006</v>
      </c>
      <c r="D31" s="33">
        <f t="shared" si="0"/>
        <v>1.7956888088168896</v>
      </c>
      <c r="E31" s="29">
        <f t="shared" si="5"/>
        <v>7.5</v>
      </c>
      <c r="F31" s="35">
        <v>780</v>
      </c>
      <c r="G31" s="34">
        <f t="shared" si="1"/>
        <v>3.5913776176337793</v>
      </c>
      <c r="I31" s="44" t="s">
        <v>37</v>
      </c>
      <c r="J31" s="43">
        <f>J27/J29</f>
        <v>2.3035904270301679</v>
      </c>
      <c r="N31" s="1"/>
      <c r="O31" s="1"/>
      <c r="P31" s="1"/>
      <c r="Q31" s="1"/>
      <c r="R31" s="1"/>
    </row>
    <row r="32" spans="1:18">
      <c r="A32" s="29">
        <f t="shared" si="2"/>
        <v>8</v>
      </c>
      <c r="B32" s="32">
        <v>164</v>
      </c>
      <c r="C32" s="33">
        <f t="shared" si="3"/>
        <v>53.366644240570842</v>
      </c>
      <c r="D32" s="33">
        <f t="shared" si="0"/>
        <v>1.7265171219854689</v>
      </c>
      <c r="E32" s="29">
        <f t="shared" si="5"/>
        <v>8</v>
      </c>
      <c r="F32" s="35">
        <v>830</v>
      </c>
      <c r="G32" s="34">
        <f t="shared" si="1"/>
        <v>3.4530342439709378</v>
      </c>
      <c r="I32" s="44" t="s">
        <v>38</v>
      </c>
      <c r="J32" s="43">
        <f>J31/(1+J30/100)</f>
        <v>2.0326981751707751</v>
      </c>
      <c r="N32" s="1"/>
      <c r="O32" s="1"/>
      <c r="P32" s="1"/>
      <c r="Q32" s="1"/>
      <c r="R32" s="1"/>
    </row>
    <row r="33" spans="1:18">
      <c r="A33" s="29">
        <f t="shared" si="2"/>
        <v>8.5</v>
      </c>
      <c r="B33" s="32">
        <v>158</v>
      </c>
      <c r="C33" s="33">
        <f t="shared" si="3"/>
        <v>51.533989806320072</v>
      </c>
      <c r="D33" s="33">
        <f t="shared" si="0"/>
        <v>1.6672271047013936</v>
      </c>
      <c r="E33" s="29">
        <f>E32+0.5</f>
        <v>8.5</v>
      </c>
      <c r="F33" s="35">
        <v>880</v>
      </c>
      <c r="G33" s="34">
        <f t="shared" si="1"/>
        <v>3.3344542094027871</v>
      </c>
      <c r="I33" s="2"/>
      <c r="N33" s="1"/>
      <c r="O33" s="1"/>
      <c r="P33" s="1"/>
      <c r="Q33" s="1"/>
      <c r="R33" s="1"/>
    </row>
    <row r="34" spans="1:18">
      <c r="A34" s="29">
        <f t="shared" si="2"/>
        <v>9</v>
      </c>
      <c r="B34" s="32">
        <v>152</v>
      </c>
      <c r="C34" s="33">
        <f t="shared" si="3"/>
        <v>49.701335372069309</v>
      </c>
      <c r="D34" s="33">
        <f t="shared" si="0"/>
        <v>1.6079370874173182</v>
      </c>
      <c r="E34" s="29">
        <f t="shared" ref="E34:E41" si="6">E33+0.5</f>
        <v>9</v>
      </c>
      <c r="F34" s="35">
        <v>920</v>
      </c>
      <c r="G34" s="34">
        <f t="shared" si="1"/>
        <v>3.2158741748346364</v>
      </c>
      <c r="I34" s="2"/>
      <c r="N34" s="1"/>
      <c r="O34" s="1"/>
      <c r="P34" s="1"/>
      <c r="Q34" s="1"/>
      <c r="R34" s="1"/>
    </row>
    <row r="35" spans="1:18">
      <c r="A35" s="29">
        <f>A34+0.5</f>
        <v>9.5</v>
      </c>
      <c r="B35" s="32">
        <v>148</v>
      </c>
      <c r="C35" s="33">
        <f t="shared" si="3"/>
        <v>48.479565749235469</v>
      </c>
      <c r="D35" s="33">
        <f t="shared" si="0"/>
        <v>1.568410409227935</v>
      </c>
      <c r="E35" s="29">
        <f t="shared" si="6"/>
        <v>9.5</v>
      </c>
      <c r="F35" s="35">
        <v>990</v>
      </c>
      <c r="G35" s="34">
        <f t="shared" si="1"/>
        <v>3.1368208184558699</v>
      </c>
      <c r="H35" s="2"/>
      <c r="I35" s="2"/>
      <c r="N35" s="1"/>
      <c r="O35" s="1"/>
      <c r="P35" s="1"/>
      <c r="Q35" s="1"/>
      <c r="R35" s="1"/>
    </row>
    <row r="36" spans="1:18">
      <c r="A36" s="29">
        <f t="shared" si="2"/>
        <v>10</v>
      </c>
      <c r="B36" s="32">
        <v>146</v>
      </c>
      <c r="C36" s="33">
        <f t="shared" si="3"/>
        <v>47.868680937818546</v>
      </c>
      <c r="D36" s="33">
        <f t="shared" si="0"/>
        <v>1.5486470701332431</v>
      </c>
      <c r="E36" s="29">
        <f t="shared" si="6"/>
        <v>10</v>
      </c>
      <c r="F36" s="35">
        <v>1026</v>
      </c>
      <c r="G36" s="34">
        <f t="shared" si="1"/>
        <v>3.0972941402664862</v>
      </c>
      <c r="H36" s="2"/>
      <c r="I36" s="2"/>
      <c r="J36" s="2"/>
      <c r="K36" s="1"/>
      <c r="L36" s="1"/>
      <c r="M36" s="1"/>
      <c r="N36" s="1"/>
      <c r="O36" s="1"/>
      <c r="P36" s="1"/>
      <c r="Q36" s="1"/>
      <c r="R36" s="1"/>
    </row>
    <row r="37" spans="1:18">
      <c r="A37" s="29">
        <f t="shared" si="2"/>
        <v>10.5</v>
      </c>
      <c r="B37" s="32"/>
      <c r="C37" s="33"/>
      <c r="D37" s="33">
        <f t="shared" si="0"/>
        <v>0</v>
      </c>
      <c r="E37" s="29">
        <f t="shared" si="6"/>
        <v>10.5</v>
      </c>
      <c r="F37" s="35"/>
      <c r="G37" s="34">
        <f t="shared" si="1"/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>
      <c r="A38" s="29">
        <f t="shared" si="2"/>
        <v>11</v>
      </c>
      <c r="B38" s="32"/>
      <c r="C38" s="33"/>
      <c r="D38" s="33">
        <f t="shared" si="0"/>
        <v>0</v>
      </c>
      <c r="E38" s="29">
        <f t="shared" si="6"/>
        <v>11</v>
      </c>
      <c r="F38" s="35"/>
      <c r="G38" s="34">
        <f t="shared" si="1"/>
        <v>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>
      <c r="A39" s="29">
        <f>A38+0.5</f>
        <v>11.5</v>
      </c>
      <c r="B39" s="32"/>
      <c r="C39" s="33"/>
      <c r="D39" s="33">
        <f t="shared" si="0"/>
        <v>0</v>
      </c>
      <c r="E39" s="29">
        <f t="shared" si="6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>
      <c r="A40" s="29">
        <f t="shared" si="2"/>
        <v>12</v>
      </c>
      <c r="B40" s="32"/>
      <c r="C40" s="33"/>
      <c r="D40" s="33">
        <f t="shared" si="0"/>
        <v>0</v>
      </c>
      <c r="E40" s="29">
        <f t="shared" si="6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>
      <c r="A41" s="29">
        <f t="shared" si="2"/>
        <v>12.5</v>
      </c>
      <c r="B41" s="32"/>
      <c r="C41" s="33"/>
      <c r="D41" s="33">
        <f t="shared" si="0"/>
        <v>0</v>
      </c>
      <c r="E41" s="29">
        <f t="shared" si="6"/>
        <v>12.5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>
      <c r="A42" s="29">
        <f>A41+0.5</f>
        <v>13</v>
      </c>
      <c r="B42" s="32"/>
      <c r="C42" s="33"/>
      <c r="D42" s="33"/>
      <c r="E42" s="29"/>
      <c r="F42" s="35"/>
      <c r="G42" s="34">
        <f t="shared" si="1"/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8:18"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8:18"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8:18"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8:18"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8:18"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</sheetData>
  <mergeCells count="8">
    <mergeCell ref="I14:J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" right="0" top="0" bottom="0" header="0.11811023622047245" footer="0.39370078740157483"/>
  <pageSetup scale="75" orientation="portrait" horizontalDpi="300" verticalDpi="300" r:id="rId1"/>
  <headerFooter alignWithMargins="0">
    <oddFooter>&amp;CFecha: &amp;D  Reporte de ensayo  Página 1 de 4 Aprobado por: MSc. Silvia J. Tijo L.  Firma: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theme="0"/>
  </sheetPr>
  <dimension ref="A1:T70"/>
  <sheetViews>
    <sheetView topLeftCell="A6" workbookViewId="0">
      <selection activeCell="J28" sqref="J28"/>
    </sheetView>
  </sheetViews>
  <sheetFormatPr baseColWidth="10" defaultRowHeight="12.75"/>
  <cols>
    <col min="2" max="2" width="13.85546875" customWidth="1"/>
    <col min="3" max="3" width="12.7109375" customWidth="1"/>
    <col min="5" max="5" width="19.7109375" customWidth="1"/>
    <col min="6" max="6" width="17.140625" customWidth="1"/>
    <col min="7" max="7" width="11.85546875" customWidth="1"/>
    <col min="8" max="8" width="8.140625" customWidth="1"/>
    <col min="9" max="9" width="18.7109375" customWidth="1"/>
    <col min="10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  <c r="K5" s="10"/>
    </row>
    <row r="6" spans="1:14">
      <c r="A6" s="12"/>
      <c r="B6" s="12"/>
      <c r="C6" s="12"/>
      <c r="D6" s="12"/>
      <c r="E6" s="12"/>
      <c r="K6" s="10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12"/>
      <c r="B10" s="12"/>
      <c r="C10" s="12"/>
      <c r="D10" s="12"/>
      <c r="E10" s="12"/>
    </row>
    <row r="11" spans="1:14" ht="17.25" customHeight="1">
      <c r="A11" s="28" t="s">
        <v>27</v>
      </c>
      <c r="B11" s="24" t="s">
        <v>52</v>
      </c>
      <c r="C11" s="21"/>
      <c r="E11" s="24" t="s">
        <v>5</v>
      </c>
      <c r="F11" s="25">
        <v>1</v>
      </c>
      <c r="G11" s="23" t="s">
        <v>8</v>
      </c>
    </row>
    <row r="12" spans="1:14" ht="17.25" customHeight="1">
      <c r="A12" s="21" t="s">
        <v>0</v>
      </c>
      <c r="B12" s="26">
        <v>30.91</v>
      </c>
      <c r="C12" s="27" t="s">
        <v>22</v>
      </c>
      <c r="E12" s="24" t="s">
        <v>6</v>
      </c>
      <c r="F12" s="25">
        <f>(MAX(D16:D42))</f>
        <v>2.7937374330988223</v>
      </c>
      <c r="G12" s="23" t="s">
        <v>8</v>
      </c>
    </row>
    <row r="13" spans="1:14" ht="17.25" customHeight="1"/>
    <row r="14" spans="1:14" ht="17.25" customHeight="1">
      <c r="A14" s="73" t="s">
        <v>39</v>
      </c>
      <c r="B14" s="73" t="s">
        <v>31</v>
      </c>
      <c r="C14" s="73" t="s">
        <v>32</v>
      </c>
      <c r="D14" s="70" t="s">
        <v>40</v>
      </c>
      <c r="E14" s="73" t="s">
        <v>33</v>
      </c>
      <c r="F14" s="73" t="s">
        <v>41</v>
      </c>
      <c r="G14" s="70" t="s">
        <v>7</v>
      </c>
      <c r="I14" s="69" t="s">
        <v>42</v>
      </c>
      <c r="J14" s="69"/>
      <c r="L14" s="31"/>
      <c r="M14" s="74"/>
      <c r="N14" s="74"/>
    </row>
    <row r="15" spans="1:14">
      <c r="A15" s="73"/>
      <c r="B15" s="73"/>
      <c r="C15" s="73"/>
      <c r="D15" s="70"/>
      <c r="E15" s="73"/>
      <c r="F15" s="73"/>
      <c r="G15" s="70"/>
      <c r="I15" s="23" t="s">
        <v>10</v>
      </c>
      <c r="J15" s="36">
        <v>1</v>
      </c>
      <c r="L15" s="31"/>
      <c r="M15" s="54"/>
      <c r="N15" s="55"/>
    </row>
    <row r="16" spans="1:14">
      <c r="A16" s="32">
        <v>0</v>
      </c>
      <c r="B16" s="32">
        <v>0</v>
      </c>
      <c r="C16" s="33">
        <v>0</v>
      </c>
      <c r="D16" s="33">
        <f t="shared" ref="D16:D39" si="0">C16/($B$12)</f>
        <v>0</v>
      </c>
      <c r="E16" s="32">
        <v>0</v>
      </c>
      <c r="F16" s="32">
        <v>0</v>
      </c>
      <c r="G16" s="34">
        <f t="shared" ref="G16:G41" si="1">D16/$F$11</f>
        <v>0</v>
      </c>
      <c r="I16" s="23" t="s">
        <v>16</v>
      </c>
      <c r="J16" s="37">
        <v>18.53</v>
      </c>
      <c r="L16" s="31"/>
      <c r="M16" s="54"/>
      <c r="N16" s="56"/>
    </row>
    <row r="17" spans="1:20">
      <c r="A17" s="29">
        <f>A16+0.5</f>
        <v>0.5</v>
      </c>
      <c r="B17" s="32">
        <v>58</v>
      </c>
      <c r="C17" s="33">
        <f>(0.00299639*B17+0.03211882)/9.81*1000</f>
        <v>20.989749235474005</v>
      </c>
      <c r="D17" s="33">
        <f t="shared" si="0"/>
        <v>0.67906014996680697</v>
      </c>
      <c r="E17" s="29">
        <v>0.5</v>
      </c>
      <c r="F17" s="35">
        <v>-20</v>
      </c>
      <c r="G17" s="34">
        <f t="shared" si="1"/>
        <v>0.67906014996680697</v>
      </c>
      <c r="I17" s="23" t="s">
        <v>11</v>
      </c>
      <c r="J17" s="37">
        <v>72.48</v>
      </c>
      <c r="L17" s="31"/>
      <c r="M17" s="54"/>
      <c r="N17" s="54"/>
    </row>
    <row r="18" spans="1:20">
      <c r="A18" s="29">
        <f t="shared" ref="A18:A42" si="2">A17+0.5</f>
        <v>1</v>
      </c>
      <c r="B18" s="32">
        <v>120</v>
      </c>
      <c r="C18" s="33">
        <f t="shared" ref="C18:C34" si="3">(0.00299639*B18+0.03211882)/9.81*1000</f>
        <v>39.92717838939857</v>
      </c>
      <c r="D18" s="33">
        <f t="shared" si="0"/>
        <v>1.2917236619022507</v>
      </c>
      <c r="E18" s="29">
        <f t="shared" ref="E18:E24" si="4">E17+0.5</f>
        <v>1</v>
      </c>
      <c r="F18" s="35">
        <v>-58</v>
      </c>
      <c r="G18" s="34">
        <f t="shared" si="1"/>
        <v>1.2917236619022507</v>
      </c>
      <c r="I18" s="23" t="s">
        <v>12</v>
      </c>
      <c r="J18" s="37">
        <v>66.03</v>
      </c>
      <c r="L18" s="31"/>
      <c r="M18" s="54"/>
      <c r="N18" s="56"/>
    </row>
    <row r="19" spans="1:20">
      <c r="A19" s="29">
        <f t="shared" si="2"/>
        <v>1.5</v>
      </c>
      <c r="B19" s="32">
        <v>150</v>
      </c>
      <c r="C19" s="33">
        <f t="shared" si="3"/>
        <v>49.090450560652393</v>
      </c>
      <c r="D19" s="33">
        <f t="shared" si="0"/>
        <v>1.5881737483226268</v>
      </c>
      <c r="E19" s="29">
        <f t="shared" si="4"/>
        <v>1.5</v>
      </c>
      <c r="F19" s="35">
        <v>-78</v>
      </c>
      <c r="G19" s="34">
        <f t="shared" si="1"/>
        <v>1.5881737483226268</v>
      </c>
      <c r="I19" s="23" t="s">
        <v>13</v>
      </c>
      <c r="J19" s="43">
        <f>J17-J18</f>
        <v>6.4500000000000028</v>
      </c>
      <c r="L19" s="31"/>
      <c r="M19" s="54"/>
      <c r="N19" s="57"/>
    </row>
    <row r="20" spans="1:20">
      <c r="A20" s="29">
        <f t="shared" si="2"/>
        <v>2</v>
      </c>
      <c r="B20" s="32">
        <v>180</v>
      </c>
      <c r="C20" s="33">
        <f t="shared" si="3"/>
        <v>58.253722731906215</v>
      </c>
      <c r="D20" s="33">
        <f t="shared" si="0"/>
        <v>1.8846238347430027</v>
      </c>
      <c r="E20" s="29">
        <f t="shared" si="4"/>
        <v>2</v>
      </c>
      <c r="F20" s="35">
        <v>-100</v>
      </c>
      <c r="G20" s="34">
        <f t="shared" si="1"/>
        <v>1.8846238347430027</v>
      </c>
      <c r="I20" s="39" t="s">
        <v>14</v>
      </c>
      <c r="J20" s="36">
        <f>J18-J16</f>
        <v>47.5</v>
      </c>
      <c r="L20" s="31"/>
      <c r="M20" s="58"/>
      <c r="N20" s="59"/>
    </row>
    <row r="21" spans="1:20">
      <c r="A21" s="29">
        <f t="shared" si="2"/>
        <v>2.5</v>
      </c>
      <c r="B21" s="32">
        <v>212</v>
      </c>
      <c r="C21" s="33">
        <f t="shared" si="3"/>
        <v>68.027879714576954</v>
      </c>
      <c r="D21" s="33">
        <f t="shared" si="0"/>
        <v>2.2008372602580701</v>
      </c>
      <c r="E21" s="29">
        <f t="shared" si="4"/>
        <v>2.5</v>
      </c>
      <c r="F21" s="35">
        <v>-135</v>
      </c>
      <c r="G21" s="34">
        <f t="shared" si="1"/>
        <v>2.2008372602580701</v>
      </c>
      <c r="I21" s="39" t="s">
        <v>15</v>
      </c>
      <c r="J21" s="43">
        <f>(J19/J20)*100</f>
        <v>13.57894736842106</v>
      </c>
      <c r="L21" s="31"/>
      <c r="M21" s="58"/>
      <c r="N21" s="57"/>
    </row>
    <row r="22" spans="1:20">
      <c r="A22" s="29">
        <f t="shared" si="2"/>
        <v>3</v>
      </c>
      <c r="B22" s="32">
        <v>236</v>
      </c>
      <c r="C22" s="33">
        <f t="shared" si="3"/>
        <v>75.358497451580021</v>
      </c>
      <c r="D22" s="33">
        <f t="shared" si="0"/>
        <v>2.4379973293943715</v>
      </c>
      <c r="E22" s="29">
        <f t="shared" si="4"/>
        <v>3</v>
      </c>
      <c r="F22" s="35">
        <v>-159</v>
      </c>
      <c r="G22" s="34">
        <f t="shared" si="1"/>
        <v>2.4379973293943715</v>
      </c>
      <c r="H22" s="18"/>
      <c r="K22" s="5"/>
      <c r="L22" s="1"/>
      <c r="M22" s="1"/>
      <c r="N22" s="1"/>
    </row>
    <row r="23" spans="1:20">
      <c r="A23" s="29">
        <f t="shared" si="2"/>
        <v>3.5</v>
      </c>
      <c r="B23" s="32">
        <v>252</v>
      </c>
      <c r="C23" s="33">
        <f t="shared" si="3"/>
        <v>80.24557594291538</v>
      </c>
      <c r="D23" s="33">
        <f t="shared" si="0"/>
        <v>2.596104042151905</v>
      </c>
      <c r="E23" s="29">
        <f t="shared" si="4"/>
        <v>3.5</v>
      </c>
      <c r="F23" s="35">
        <v>-164</v>
      </c>
      <c r="G23" s="34">
        <f t="shared" si="1"/>
        <v>2.596104042151905</v>
      </c>
      <c r="H23" s="2"/>
      <c r="O23" s="1"/>
      <c r="P23" s="1"/>
      <c r="Q23" s="1"/>
      <c r="R23" s="1"/>
    </row>
    <row r="24" spans="1:20">
      <c r="A24" s="29">
        <f t="shared" si="2"/>
        <v>4</v>
      </c>
      <c r="B24" s="32">
        <v>268</v>
      </c>
      <c r="C24" s="33">
        <f t="shared" si="3"/>
        <v>85.132654434250753</v>
      </c>
      <c r="D24" s="33">
        <f t="shared" si="0"/>
        <v>2.7542107549094386</v>
      </c>
      <c r="E24" s="29">
        <f t="shared" si="4"/>
        <v>4</v>
      </c>
      <c r="F24" s="35">
        <v>-182</v>
      </c>
      <c r="G24" s="34">
        <f t="shared" si="1"/>
        <v>2.7542107549094386</v>
      </c>
      <c r="H24" s="2"/>
      <c r="I24" s="39" t="s">
        <v>18</v>
      </c>
      <c r="J24" s="41">
        <v>280.14</v>
      </c>
      <c r="O24" s="1"/>
      <c r="P24" s="1"/>
      <c r="Q24" s="1"/>
      <c r="R24" s="1"/>
    </row>
    <row r="25" spans="1:20">
      <c r="A25" s="29">
        <f t="shared" si="2"/>
        <v>4.5</v>
      </c>
      <c r="B25" s="32">
        <v>272</v>
      </c>
      <c r="C25" s="33">
        <f t="shared" si="3"/>
        <v>86.3544240570846</v>
      </c>
      <c r="D25" s="33">
        <f t="shared" si="0"/>
        <v>2.7937374330988223</v>
      </c>
      <c r="E25" s="29">
        <f t="shared" ref="E25:E42" si="5">E24+0.5</f>
        <v>4.5</v>
      </c>
      <c r="F25" s="35">
        <v>-205</v>
      </c>
      <c r="G25" s="34">
        <f t="shared" si="1"/>
        <v>2.7937374330988223</v>
      </c>
      <c r="H25" s="2"/>
      <c r="I25" s="39" t="s">
        <v>19</v>
      </c>
      <c r="J25" s="41">
        <v>138.54</v>
      </c>
      <c r="O25" s="1"/>
      <c r="P25" s="1"/>
      <c r="Q25" s="1"/>
      <c r="R25" s="1"/>
    </row>
    <row r="26" spans="1:20">
      <c r="A26" s="29">
        <f t="shared" si="2"/>
        <v>5</v>
      </c>
      <c r="B26" s="32">
        <v>262</v>
      </c>
      <c r="C26" s="33">
        <f t="shared" si="3"/>
        <v>83.299999999999983</v>
      </c>
      <c r="D26" s="33">
        <f t="shared" si="0"/>
        <v>2.6949207376253632</v>
      </c>
      <c r="E26" s="29">
        <f t="shared" si="5"/>
        <v>5</v>
      </c>
      <c r="F26" s="35">
        <v>-242</v>
      </c>
      <c r="G26" s="34">
        <f t="shared" si="1"/>
        <v>2.6949207376253632</v>
      </c>
      <c r="I26" s="39" t="s">
        <v>20</v>
      </c>
      <c r="J26" s="45">
        <f>J24-J25</f>
        <v>141.6</v>
      </c>
      <c r="O26" s="1"/>
      <c r="P26" s="1"/>
      <c r="Q26" s="1"/>
      <c r="R26" s="1"/>
      <c r="S26" s="1"/>
      <c r="T26" s="1"/>
    </row>
    <row r="27" spans="1:20">
      <c r="A27" s="29">
        <f t="shared" si="2"/>
        <v>5.5</v>
      </c>
      <c r="B27" s="32">
        <v>248</v>
      </c>
      <c r="C27" s="33">
        <f t="shared" si="3"/>
        <v>79.023806320081533</v>
      </c>
      <c r="D27" s="33">
        <f t="shared" si="0"/>
        <v>2.5565773639625213</v>
      </c>
      <c r="E27" s="29">
        <f t="shared" si="5"/>
        <v>5.5</v>
      </c>
      <c r="F27" s="35">
        <v>-282</v>
      </c>
      <c r="G27" s="34">
        <f t="shared" si="1"/>
        <v>2.5565773639625213</v>
      </c>
      <c r="I27" s="39" t="s">
        <v>17</v>
      </c>
      <c r="J27" s="36">
        <v>1.98</v>
      </c>
      <c r="O27" s="1"/>
      <c r="P27" s="1"/>
      <c r="Q27" s="1"/>
      <c r="R27" s="1"/>
      <c r="S27" s="1"/>
      <c r="T27" s="1"/>
    </row>
    <row r="28" spans="1:20">
      <c r="A28" s="29">
        <f t="shared" si="2"/>
        <v>6</v>
      </c>
      <c r="B28" s="32">
        <v>230</v>
      </c>
      <c r="C28" s="33">
        <f t="shared" si="3"/>
        <v>73.525843017329251</v>
      </c>
      <c r="D28" s="33">
        <f t="shared" si="0"/>
        <v>2.3787073121102962</v>
      </c>
      <c r="E28" s="29">
        <f t="shared" si="5"/>
        <v>6</v>
      </c>
      <c r="F28" s="35">
        <v>-342</v>
      </c>
      <c r="G28" s="34">
        <f t="shared" si="1"/>
        <v>2.3787073121102962</v>
      </c>
      <c r="I28" s="39" t="s">
        <v>36</v>
      </c>
      <c r="J28" s="43">
        <f>J27*B12</f>
        <v>61.201799999999999</v>
      </c>
      <c r="O28" s="1"/>
      <c r="P28" s="1"/>
      <c r="Q28" s="1"/>
      <c r="R28" s="1"/>
      <c r="S28" s="1"/>
      <c r="T28" s="1"/>
    </row>
    <row r="29" spans="1:20">
      <c r="A29" s="29">
        <f t="shared" si="2"/>
        <v>6.5</v>
      </c>
      <c r="B29" s="32">
        <v>222</v>
      </c>
      <c r="C29" s="33">
        <f t="shared" si="3"/>
        <v>71.082303771661572</v>
      </c>
      <c r="D29" s="33">
        <f t="shared" si="0"/>
        <v>2.2996539557315292</v>
      </c>
      <c r="E29" s="29">
        <f t="shared" si="5"/>
        <v>6.5</v>
      </c>
      <c r="F29" s="35">
        <v>-365</v>
      </c>
      <c r="G29" s="34">
        <f t="shared" si="1"/>
        <v>2.2996539557315292</v>
      </c>
      <c r="I29" s="39" t="s">
        <v>21</v>
      </c>
      <c r="J29" s="43">
        <f>J21</f>
        <v>13.57894736842106</v>
      </c>
      <c r="O29" s="1"/>
      <c r="P29" s="1"/>
      <c r="Q29" s="1"/>
      <c r="R29" s="1"/>
      <c r="S29" s="1"/>
      <c r="T29" s="1"/>
    </row>
    <row r="30" spans="1:20">
      <c r="A30" s="29">
        <f t="shared" si="2"/>
        <v>7</v>
      </c>
      <c r="B30" s="32">
        <v>216</v>
      </c>
      <c r="C30" s="33">
        <f t="shared" si="3"/>
        <v>69.249649337410801</v>
      </c>
      <c r="D30" s="33">
        <f t="shared" si="0"/>
        <v>2.2403639384474539</v>
      </c>
      <c r="E30" s="29">
        <f t="shared" si="5"/>
        <v>7</v>
      </c>
      <c r="F30" s="35">
        <v>-391</v>
      </c>
      <c r="G30" s="34">
        <f t="shared" si="1"/>
        <v>2.2403639384474539</v>
      </c>
      <c r="I30" s="44" t="s">
        <v>37</v>
      </c>
      <c r="J30" s="43">
        <f>J26/J28</f>
        <v>2.3136574414478006</v>
      </c>
      <c r="O30" s="1"/>
      <c r="P30" s="1"/>
      <c r="Q30" s="1"/>
      <c r="R30" s="1"/>
      <c r="S30" s="1"/>
      <c r="T30" s="1"/>
    </row>
    <row r="31" spans="1:20">
      <c r="A31" s="29">
        <f t="shared" si="2"/>
        <v>7.5</v>
      </c>
      <c r="B31" s="32">
        <v>212</v>
      </c>
      <c r="C31" s="33">
        <f t="shared" si="3"/>
        <v>68.027879714576954</v>
      </c>
      <c r="D31" s="33">
        <f t="shared" si="0"/>
        <v>2.2008372602580701</v>
      </c>
      <c r="E31" s="29">
        <f t="shared" si="5"/>
        <v>7.5</v>
      </c>
      <c r="F31" s="35">
        <v>-438</v>
      </c>
      <c r="G31" s="34">
        <f t="shared" si="1"/>
        <v>2.2008372602580701</v>
      </c>
      <c r="I31" s="44" t="s">
        <v>38</v>
      </c>
      <c r="J31" s="43">
        <f>J30/(1+J29/100)</f>
        <v>2.0370477936750788</v>
      </c>
      <c r="O31" s="1"/>
      <c r="P31" s="1"/>
      <c r="Q31" s="1"/>
      <c r="R31" s="1"/>
      <c r="S31" s="1"/>
      <c r="T31" s="1"/>
    </row>
    <row r="32" spans="1:20">
      <c r="A32" s="29">
        <f t="shared" si="2"/>
        <v>8</v>
      </c>
      <c r="B32" s="32">
        <v>208</v>
      </c>
      <c r="C32" s="33">
        <f t="shared" si="3"/>
        <v>66.806110091743122</v>
      </c>
      <c r="D32" s="33">
        <f t="shared" si="0"/>
        <v>2.1613105820686873</v>
      </c>
      <c r="E32" s="29">
        <f t="shared" si="5"/>
        <v>8</v>
      </c>
      <c r="F32" s="35">
        <v>-488</v>
      </c>
      <c r="G32" s="34">
        <f t="shared" si="1"/>
        <v>2.1613105820686873</v>
      </c>
      <c r="I32" s="2"/>
      <c r="J32" s="5"/>
      <c r="K32" s="5"/>
      <c r="L32" s="1"/>
      <c r="M32" s="1"/>
      <c r="N32" s="1"/>
      <c r="O32" s="1"/>
      <c r="P32" s="1"/>
      <c r="Q32" s="1"/>
      <c r="R32" s="1"/>
      <c r="S32" s="1"/>
      <c r="T32" s="1"/>
    </row>
    <row r="33" spans="1:20">
      <c r="A33" s="29">
        <f t="shared" si="2"/>
        <v>8.5</v>
      </c>
      <c r="B33" s="32">
        <v>206</v>
      </c>
      <c r="C33" s="33">
        <f t="shared" si="3"/>
        <v>66.195225280326184</v>
      </c>
      <c r="D33" s="33">
        <f t="shared" si="0"/>
        <v>2.1415472429739948</v>
      </c>
      <c r="E33" s="29">
        <f t="shared" si="5"/>
        <v>8.5</v>
      </c>
      <c r="F33" s="35">
        <v>-514</v>
      </c>
      <c r="G33" s="34">
        <f t="shared" si="1"/>
        <v>2.1415472429739948</v>
      </c>
      <c r="I33" s="2"/>
      <c r="J33" s="5"/>
      <c r="K33" s="5"/>
      <c r="L33" s="1"/>
      <c r="M33" s="1"/>
      <c r="N33" s="1"/>
      <c r="O33" s="1"/>
      <c r="P33" s="1"/>
      <c r="Q33" s="1"/>
      <c r="R33" s="1"/>
      <c r="S33" s="1"/>
      <c r="T33" s="1"/>
    </row>
    <row r="34" spans="1:20">
      <c r="A34" s="29">
        <f t="shared" si="2"/>
        <v>9</v>
      </c>
      <c r="B34" s="32">
        <v>205</v>
      </c>
      <c r="C34" s="33">
        <f t="shared" si="3"/>
        <v>65.889782874617737</v>
      </c>
      <c r="D34" s="34">
        <f t="shared" si="0"/>
        <v>2.1316655734266496</v>
      </c>
      <c r="E34" s="29">
        <f t="shared" si="5"/>
        <v>9</v>
      </c>
      <c r="F34" s="35">
        <v>-546</v>
      </c>
      <c r="G34" s="34">
        <f t="shared" si="1"/>
        <v>2.1316655734266496</v>
      </c>
      <c r="I34" s="2"/>
      <c r="J34" s="5"/>
      <c r="K34" s="5"/>
      <c r="L34" s="1"/>
      <c r="M34" s="1"/>
      <c r="N34" s="1"/>
      <c r="O34" s="1"/>
      <c r="P34" s="1"/>
      <c r="Q34" s="1"/>
      <c r="R34" s="1"/>
      <c r="S34" s="1"/>
      <c r="T34" s="1"/>
    </row>
    <row r="35" spans="1:20">
      <c r="A35" s="29">
        <f t="shared" si="2"/>
        <v>9.5</v>
      </c>
      <c r="B35" s="32"/>
      <c r="C35" s="33"/>
      <c r="D35" s="34">
        <f t="shared" si="0"/>
        <v>0</v>
      </c>
      <c r="E35" s="29">
        <f t="shared" si="5"/>
        <v>9.5</v>
      </c>
      <c r="F35" s="35"/>
      <c r="G35" s="34">
        <f t="shared" si="1"/>
        <v>0</v>
      </c>
      <c r="I35" s="2"/>
      <c r="J35" s="5"/>
      <c r="K35" s="5"/>
      <c r="L35" s="1"/>
      <c r="M35" s="1"/>
      <c r="N35" s="1"/>
      <c r="O35" s="1"/>
      <c r="P35" s="1"/>
      <c r="Q35" s="1"/>
      <c r="R35" s="1"/>
      <c r="S35" s="1"/>
      <c r="T35" s="1"/>
    </row>
    <row r="36" spans="1:20">
      <c r="A36" s="29">
        <f t="shared" si="2"/>
        <v>10</v>
      </c>
      <c r="B36" s="32"/>
      <c r="C36" s="33"/>
      <c r="D36" s="34">
        <f t="shared" si="0"/>
        <v>0</v>
      </c>
      <c r="E36" s="29">
        <f t="shared" si="5"/>
        <v>10</v>
      </c>
      <c r="F36" s="35"/>
      <c r="G36" s="34">
        <f t="shared" si="1"/>
        <v>0</v>
      </c>
      <c r="I36" s="2"/>
      <c r="J36" s="5"/>
      <c r="K36" s="5"/>
      <c r="L36" s="1"/>
      <c r="M36" s="1"/>
      <c r="N36" s="1"/>
      <c r="O36" s="1"/>
      <c r="P36" s="1"/>
      <c r="Q36" s="1"/>
      <c r="R36" s="1"/>
      <c r="S36" s="1"/>
      <c r="T36" s="1"/>
    </row>
    <row r="37" spans="1:20">
      <c r="A37" s="29">
        <f t="shared" si="2"/>
        <v>10.5</v>
      </c>
      <c r="B37" s="32"/>
      <c r="C37" s="33"/>
      <c r="D37" s="34">
        <f t="shared" si="0"/>
        <v>0</v>
      </c>
      <c r="E37" s="29">
        <f t="shared" si="5"/>
        <v>10.5</v>
      </c>
      <c r="F37" s="35"/>
      <c r="G37" s="34">
        <f t="shared" si="1"/>
        <v>0</v>
      </c>
      <c r="I37" s="2"/>
      <c r="J37" s="5"/>
      <c r="K37" s="5"/>
      <c r="L37" s="1"/>
      <c r="M37" s="1"/>
      <c r="N37" s="1"/>
      <c r="O37" s="1"/>
      <c r="P37" s="1"/>
      <c r="Q37" s="1"/>
      <c r="R37" s="1"/>
      <c r="S37" s="1"/>
      <c r="T37" s="1"/>
    </row>
    <row r="38" spans="1:20">
      <c r="A38" s="29">
        <f t="shared" si="2"/>
        <v>11</v>
      </c>
      <c r="B38" s="32"/>
      <c r="C38" s="33"/>
      <c r="D38" s="34">
        <f t="shared" si="0"/>
        <v>0</v>
      </c>
      <c r="E38" s="29">
        <f t="shared" si="5"/>
        <v>11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11.5</v>
      </c>
      <c r="B39" s="35"/>
      <c r="C39" s="33"/>
      <c r="D39" s="33">
        <f t="shared" si="0"/>
        <v>0</v>
      </c>
      <c r="E39" s="29">
        <f t="shared" si="5"/>
        <v>11.5</v>
      </c>
      <c r="F39" s="35"/>
      <c r="G39" s="34">
        <f t="shared" si="1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>A39+0.5</f>
        <v>12</v>
      </c>
      <c r="B40" s="35"/>
      <c r="C40" s="33"/>
      <c r="D40" s="33"/>
      <c r="E40" s="29">
        <f t="shared" si="5"/>
        <v>12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 t="shared" si="2"/>
        <v>12.5</v>
      </c>
      <c r="B41" s="68"/>
      <c r="C41" s="68"/>
      <c r="D41" s="68"/>
      <c r="E41" s="29">
        <f t="shared" si="5"/>
        <v>12.5</v>
      </c>
      <c r="F41" s="68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29">
        <f t="shared" si="2"/>
        <v>13</v>
      </c>
      <c r="B42" s="68"/>
      <c r="C42" s="68"/>
      <c r="D42" s="68"/>
      <c r="E42" s="29">
        <f t="shared" si="5"/>
        <v>13</v>
      </c>
      <c r="F42" s="68"/>
      <c r="G42" s="34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31"/>
      <c r="C43" s="31"/>
      <c r="D43" s="31"/>
      <c r="E43" s="30"/>
      <c r="F43" s="31"/>
      <c r="G43" s="3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</sheetData>
  <mergeCells count="9">
    <mergeCell ref="I14:J14"/>
    <mergeCell ref="M14:N14"/>
    <mergeCell ref="G14:G15"/>
    <mergeCell ref="A14:A15"/>
    <mergeCell ref="B14:B15"/>
    <mergeCell ref="C14:C15"/>
    <mergeCell ref="D14:D15"/>
    <mergeCell ref="E14:E15"/>
    <mergeCell ref="F14:F15"/>
  </mergeCells>
  <phoneticPr fontId="9" type="noConversion"/>
  <printOptions horizontalCentered="1" verticalCentered="1"/>
  <pageMargins left="0.78740157480314965" right="0.59055118110236227" top="0.39370078740157483" bottom="0.59055118110236227" header="0" footer="0.59055118110236227"/>
  <pageSetup scale="70" orientation="portrait" horizontalDpi="300" verticalDpi="300" r:id="rId1"/>
  <headerFooter alignWithMargins="0">
    <oddFooter>&amp;CFecha: &amp;D      Informe de ensayo         Página 2 de 4        Aprobado por: MSc. Silvia J. Tijo L.   Firma: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T82"/>
  <sheetViews>
    <sheetView topLeftCell="A11" workbookViewId="0">
      <selection activeCell="J28" sqref="J28"/>
    </sheetView>
  </sheetViews>
  <sheetFormatPr baseColWidth="10" defaultRowHeight="12.75"/>
  <cols>
    <col min="1" max="1" width="12.28515625" customWidth="1"/>
    <col min="2" max="2" width="14.42578125" customWidth="1"/>
    <col min="3" max="3" width="12.7109375" customWidth="1"/>
    <col min="5" max="5" width="17.140625" bestFit="1" customWidth="1"/>
    <col min="6" max="6" width="19" bestFit="1" customWidth="1"/>
    <col min="7" max="7" width="11.5703125" customWidth="1"/>
    <col min="8" max="8" width="9.42578125" customWidth="1"/>
    <col min="9" max="9" width="18.28515625" customWidth="1"/>
    <col min="10" max="10" width="8.140625" customWidth="1"/>
    <col min="11" max="11" width="10.5703125" customWidth="1"/>
    <col min="12" max="15" width="14.7109375" customWidth="1"/>
  </cols>
  <sheetData>
    <row r="1" spans="1:14">
      <c r="A1" s="12"/>
      <c r="B1" s="13"/>
      <c r="C1" s="13"/>
      <c r="D1" s="13"/>
      <c r="E1" s="13"/>
    </row>
    <row r="2" spans="1:14">
      <c r="A2" s="19"/>
      <c r="B2" s="12"/>
      <c r="C2" s="12"/>
      <c r="D2" s="12"/>
      <c r="E2" s="12"/>
    </row>
    <row r="3" spans="1:14">
      <c r="A3" s="12"/>
      <c r="B3" s="12"/>
      <c r="C3" s="12"/>
      <c r="D3" s="12"/>
      <c r="E3" s="12"/>
    </row>
    <row r="4" spans="1:14">
      <c r="A4" s="12"/>
      <c r="B4" s="12"/>
      <c r="C4" s="12"/>
      <c r="D4" s="12"/>
      <c r="E4" s="12"/>
    </row>
    <row r="5" spans="1:14">
      <c r="A5" s="12"/>
      <c r="B5" s="12"/>
      <c r="C5" s="12"/>
      <c r="D5" s="12"/>
      <c r="E5" s="12"/>
    </row>
    <row r="6" spans="1:14">
      <c r="A6" s="12"/>
      <c r="B6" s="12"/>
      <c r="C6" s="12"/>
      <c r="D6" s="12"/>
      <c r="E6" s="12"/>
    </row>
    <row r="7" spans="1:14">
      <c r="A7" s="12"/>
      <c r="B7" s="12"/>
      <c r="C7" s="12"/>
      <c r="D7" s="12"/>
      <c r="E7" s="12"/>
    </row>
    <row r="8" spans="1:14">
      <c r="A8" s="12"/>
      <c r="B8" s="12"/>
      <c r="C8" s="12"/>
      <c r="D8" s="12"/>
      <c r="E8" s="12"/>
    </row>
    <row r="9" spans="1:14">
      <c r="A9" s="12"/>
      <c r="B9" s="12"/>
      <c r="C9" s="12"/>
      <c r="D9" s="12"/>
      <c r="E9" s="12"/>
    </row>
    <row r="10" spans="1:14">
      <c r="A10" s="28" t="s">
        <v>28</v>
      </c>
      <c r="B10" s="21" t="s">
        <v>52</v>
      </c>
      <c r="C10" s="21"/>
      <c r="E10" s="24" t="s">
        <v>5</v>
      </c>
      <c r="F10" s="25">
        <v>2</v>
      </c>
      <c r="G10" s="23" t="s">
        <v>8</v>
      </c>
    </row>
    <row r="11" spans="1:14" ht="15.75">
      <c r="A11" s="21" t="s">
        <v>0</v>
      </c>
      <c r="B11" s="22">
        <v>30.91</v>
      </c>
      <c r="C11" s="23" t="s">
        <v>3</v>
      </c>
      <c r="E11" s="24" t="s">
        <v>6</v>
      </c>
      <c r="F11" s="25">
        <f>(MAX(D15:D41))</f>
        <v>3.2680575713714237</v>
      </c>
      <c r="G11" s="23" t="s">
        <v>8</v>
      </c>
    </row>
    <row r="13" spans="1:14">
      <c r="A13" s="75" t="s">
        <v>45</v>
      </c>
      <c r="B13" s="75" t="s">
        <v>31</v>
      </c>
      <c r="C13" s="75" t="s">
        <v>32</v>
      </c>
      <c r="D13" s="81" t="s">
        <v>40</v>
      </c>
      <c r="E13" s="75" t="s">
        <v>44</v>
      </c>
      <c r="F13" s="75" t="s">
        <v>43</v>
      </c>
      <c r="G13" s="79" t="s">
        <v>7</v>
      </c>
      <c r="I13" s="77" t="s">
        <v>42</v>
      </c>
      <c r="J13" s="78"/>
      <c r="M13" s="51"/>
      <c r="N13" s="51"/>
    </row>
    <row r="14" spans="1:14">
      <c r="A14" s="76"/>
      <c r="B14" s="76"/>
      <c r="C14" s="76"/>
      <c r="D14" s="82"/>
      <c r="E14" s="76"/>
      <c r="F14" s="76"/>
      <c r="G14" s="80"/>
      <c r="I14" s="23" t="s">
        <v>10</v>
      </c>
      <c r="J14" s="40">
        <v>54</v>
      </c>
      <c r="M14" s="54"/>
      <c r="N14" s="55"/>
    </row>
    <row r="15" spans="1:14">
      <c r="A15" s="32">
        <v>0</v>
      </c>
      <c r="B15" s="32">
        <v>0</v>
      </c>
      <c r="C15" s="33">
        <v>0</v>
      </c>
      <c r="D15" s="33">
        <f t="shared" ref="D15:D41" si="0">C15/($B$11)</f>
        <v>0</v>
      </c>
      <c r="E15" s="32">
        <v>0</v>
      </c>
      <c r="F15" s="32">
        <v>0</v>
      </c>
      <c r="G15" s="34">
        <f t="shared" ref="G15:G41" si="1">D15/$F$10</f>
        <v>0</v>
      </c>
      <c r="I15" s="23" t="s">
        <v>16</v>
      </c>
      <c r="J15" s="23">
        <v>21.76</v>
      </c>
      <c r="M15" s="54"/>
      <c r="N15" s="56"/>
    </row>
    <row r="16" spans="1:14">
      <c r="A16" s="29">
        <f>A15+0.5</f>
        <v>0.5</v>
      </c>
      <c r="B16" s="35">
        <v>78</v>
      </c>
      <c r="C16" s="33">
        <f>(0.00299639*B16+0.03211882)/9.81*1000</f>
        <v>27.098597349643217</v>
      </c>
      <c r="D16" s="33">
        <f t="shared" si="0"/>
        <v>0.87669354091372431</v>
      </c>
      <c r="E16" s="29">
        <v>0.5</v>
      </c>
      <c r="F16" s="35">
        <v>-23</v>
      </c>
      <c r="G16" s="34">
        <f t="shared" si="1"/>
        <v>0.43834677045686216</v>
      </c>
      <c r="I16" s="23" t="s">
        <v>11</v>
      </c>
      <c r="J16" s="23">
        <v>79.53</v>
      </c>
      <c r="M16" s="54"/>
      <c r="N16" s="54"/>
    </row>
    <row r="17" spans="1:20">
      <c r="A17" s="29">
        <f t="shared" ref="A17:A40" si="2">A16+0.5</f>
        <v>1</v>
      </c>
      <c r="B17" s="35">
        <v>132</v>
      </c>
      <c r="C17" s="33">
        <f t="shared" ref="C17:C36" si="3">(0.00299639*B17+0.03211882)/9.81*1000</f>
        <v>43.592487257900096</v>
      </c>
      <c r="D17" s="33">
        <f t="shared" si="0"/>
        <v>1.410303696470401</v>
      </c>
      <c r="E17" s="29">
        <f>E16+0.5</f>
        <v>1</v>
      </c>
      <c r="F17" s="35">
        <v>-58</v>
      </c>
      <c r="G17" s="34">
        <f t="shared" si="1"/>
        <v>0.7051518482352005</v>
      </c>
      <c r="I17" s="23" t="s">
        <v>12</v>
      </c>
      <c r="J17" s="23">
        <v>72.94</v>
      </c>
      <c r="M17" s="54"/>
      <c r="N17" s="56"/>
    </row>
    <row r="18" spans="1:20">
      <c r="A18" s="29">
        <f t="shared" si="2"/>
        <v>1.5</v>
      </c>
      <c r="B18" s="35">
        <v>168</v>
      </c>
      <c r="C18" s="33">
        <f t="shared" si="3"/>
        <v>54.588413863404675</v>
      </c>
      <c r="D18" s="33">
        <f t="shared" si="0"/>
        <v>1.766043800174852</v>
      </c>
      <c r="E18" s="29">
        <f>E17+0.5</f>
        <v>1.5</v>
      </c>
      <c r="F18" s="35">
        <v>-79</v>
      </c>
      <c r="G18" s="34">
        <f t="shared" si="1"/>
        <v>0.88302190008742598</v>
      </c>
      <c r="I18" s="23" t="s">
        <v>13</v>
      </c>
      <c r="J18" s="38">
        <f>J16-J17</f>
        <v>6.5900000000000034</v>
      </c>
      <c r="M18" s="54"/>
      <c r="N18" s="57"/>
    </row>
    <row r="19" spans="1:20">
      <c r="A19" s="29">
        <f t="shared" si="2"/>
        <v>2</v>
      </c>
      <c r="B19" s="35">
        <v>198</v>
      </c>
      <c r="C19" s="33">
        <f t="shared" si="3"/>
        <v>63.751686034658498</v>
      </c>
      <c r="D19" s="33">
        <f t="shared" si="0"/>
        <v>2.0624938865952278</v>
      </c>
      <c r="E19" s="29">
        <f t="shared" ref="E19:E41" si="4">E18+0.5</f>
        <v>2</v>
      </c>
      <c r="F19" s="35">
        <v>-95</v>
      </c>
      <c r="G19" s="34">
        <f t="shared" si="1"/>
        <v>1.0312469432976139</v>
      </c>
      <c r="I19" s="39" t="s">
        <v>14</v>
      </c>
      <c r="J19" s="40">
        <f>J17-J15</f>
        <v>51.179999999999993</v>
      </c>
      <c r="M19" s="58"/>
      <c r="N19" s="59"/>
    </row>
    <row r="20" spans="1:20">
      <c r="A20" s="29">
        <f t="shared" si="2"/>
        <v>2.5</v>
      </c>
      <c r="B20" s="35">
        <v>236</v>
      </c>
      <c r="C20" s="33">
        <f t="shared" si="3"/>
        <v>75.358497451580021</v>
      </c>
      <c r="D20" s="33">
        <f t="shared" si="0"/>
        <v>2.4379973293943715</v>
      </c>
      <c r="E20" s="29">
        <f t="shared" si="4"/>
        <v>2.5</v>
      </c>
      <c r="F20" s="35">
        <v>-1230</v>
      </c>
      <c r="G20" s="34">
        <f t="shared" si="1"/>
        <v>1.2189986646971858</v>
      </c>
      <c r="I20" s="39" t="s">
        <v>15</v>
      </c>
      <c r="J20" s="38">
        <f>(J18/J19)*100</f>
        <v>12.876123485736624</v>
      </c>
      <c r="M20" s="58"/>
      <c r="N20" s="57"/>
    </row>
    <row r="21" spans="1:20">
      <c r="A21" s="29">
        <f t="shared" si="2"/>
        <v>3</v>
      </c>
      <c r="B21" s="35">
        <v>267</v>
      </c>
      <c r="C21" s="33">
        <f t="shared" si="3"/>
        <v>84.827212028542291</v>
      </c>
      <c r="D21" s="33">
        <f t="shared" si="0"/>
        <v>2.744329085362093</v>
      </c>
      <c r="E21" s="29">
        <f t="shared" si="4"/>
        <v>3</v>
      </c>
      <c r="F21" s="35">
        <v>-1290</v>
      </c>
      <c r="G21" s="34">
        <f t="shared" si="1"/>
        <v>1.3721645426810465</v>
      </c>
      <c r="K21" s="1"/>
      <c r="L21" s="1"/>
      <c r="M21" s="2"/>
      <c r="N21" s="1"/>
    </row>
    <row r="22" spans="1:20">
      <c r="A22" s="29">
        <f t="shared" si="2"/>
        <v>3.5</v>
      </c>
      <c r="B22" s="35">
        <v>284</v>
      </c>
      <c r="C22" s="33">
        <f t="shared" si="3"/>
        <v>90.019732925586126</v>
      </c>
      <c r="D22" s="33">
        <f t="shared" si="0"/>
        <v>2.9123174676669725</v>
      </c>
      <c r="E22" s="29">
        <f t="shared" si="4"/>
        <v>3.5</v>
      </c>
      <c r="F22" s="35">
        <v>-1340</v>
      </c>
      <c r="G22" s="34">
        <f t="shared" si="1"/>
        <v>1.4561587338334863</v>
      </c>
    </row>
    <row r="23" spans="1:20">
      <c r="A23" s="29">
        <f t="shared" si="2"/>
        <v>4</v>
      </c>
      <c r="B23" s="35">
        <v>301</v>
      </c>
      <c r="C23" s="33">
        <f t="shared" si="3"/>
        <v>95.212253822629961</v>
      </c>
      <c r="D23" s="33">
        <f t="shared" si="0"/>
        <v>3.0803058499718525</v>
      </c>
      <c r="E23" s="29">
        <f t="shared" si="4"/>
        <v>4</v>
      </c>
      <c r="F23" s="35">
        <v>-1388</v>
      </c>
      <c r="G23" s="34">
        <f t="shared" si="1"/>
        <v>1.5401529249859263</v>
      </c>
      <c r="O23" s="1"/>
      <c r="P23" s="1"/>
      <c r="Q23" s="1"/>
      <c r="R23" s="1"/>
      <c r="S23" s="1"/>
    </row>
    <row r="24" spans="1:20">
      <c r="A24" s="29">
        <f t="shared" si="2"/>
        <v>4.5</v>
      </c>
      <c r="B24" s="35">
        <v>312</v>
      </c>
      <c r="C24" s="33">
        <f t="shared" si="3"/>
        <v>98.572120285423026</v>
      </c>
      <c r="D24" s="33">
        <f t="shared" si="0"/>
        <v>3.1890042149926567</v>
      </c>
      <c r="E24" s="29">
        <f t="shared" si="4"/>
        <v>4.5</v>
      </c>
      <c r="F24" s="35">
        <v>-1450</v>
      </c>
      <c r="G24" s="34">
        <f t="shared" si="1"/>
        <v>1.5945021074963284</v>
      </c>
      <c r="H24" s="2"/>
      <c r="I24" s="39" t="s">
        <v>18</v>
      </c>
      <c r="J24" s="46">
        <v>269.94</v>
      </c>
      <c r="O24" s="1"/>
      <c r="P24" s="1"/>
      <c r="Q24" s="1"/>
      <c r="R24" s="1"/>
    </row>
    <row r="25" spans="1:20">
      <c r="A25" s="29">
        <f t="shared" si="2"/>
        <v>5</v>
      </c>
      <c r="B25" s="35">
        <v>316</v>
      </c>
      <c r="C25" s="33">
        <f t="shared" si="3"/>
        <v>99.793889908256872</v>
      </c>
      <c r="D25" s="33">
        <f t="shared" si="0"/>
        <v>3.2285308931820405</v>
      </c>
      <c r="E25" s="29">
        <f t="shared" si="4"/>
        <v>5</v>
      </c>
      <c r="F25" s="35">
        <v>-1500</v>
      </c>
      <c r="G25" s="34">
        <f t="shared" si="1"/>
        <v>1.6142654465910202</v>
      </c>
      <c r="H25" s="2"/>
      <c r="I25" s="39" t="s">
        <v>19</v>
      </c>
      <c r="J25" s="46">
        <v>135.47999999999999</v>
      </c>
      <c r="O25" s="1"/>
      <c r="P25" s="1"/>
      <c r="Q25" s="1"/>
      <c r="R25" s="1"/>
    </row>
    <row r="26" spans="1:20">
      <c r="A26" s="29">
        <f t="shared" si="2"/>
        <v>5.5</v>
      </c>
      <c r="B26" s="35">
        <v>320</v>
      </c>
      <c r="C26" s="33">
        <f t="shared" si="3"/>
        <v>101.01565953109071</v>
      </c>
      <c r="D26" s="33">
        <f t="shared" si="0"/>
        <v>3.2680575713714237</v>
      </c>
      <c r="E26" s="29">
        <f t="shared" si="4"/>
        <v>5.5</v>
      </c>
      <c r="F26" s="35">
        <v>-1580</v>
      </c>
      <c r="G26" s="34">
        <f t="shared" si="1"/>
        <v>1.6340287856857119</v>
      </c>
      <c r="H26" s="2"/>
      <c r="I26" s="39" t="s">
        <v>20</v>
      </c>
      <c r="J26" s="42">
        <f>J24-J25</f>
        <v>134.46</v>
      </c>
      <c r="O26" s="1"/>
      <c r="P26" s="1"/>
      <c r="Q26" s="1"/>
      <c r="R26" s="1"/>
    </row>
    <row r="27" spans="1:20">
      <c r="A27" s="29">
        <f t="shared" si="2"/>
        <v>6</v>
      </c>
      <c r="B27" s="35">
        <v>306</v>
      </c>
      <c r="C27" s="33">
        <f t="shared" si="3"/>
        <v>96.73946585117227</v>
      </c>
      <c r="D27" s="33">
        <f t="shared" si="0"/>
        <v>3.1297141977085818</v>
      </c>
      <c r="E27" s="29">
        <f t="shared" si="4"/>
        <v>6</v>
      </c>
      <c r="F27" s="35">
        <v>-1660</v>
      </c>
      <c r="G27" s="34">
        <f t="shared" si="1"/>
        <v>1.5648570988542909</v>
      </c>
      <c r="I27" s="39" t="s">
        <v>17</v>
      </c>
      <c r="J27" s="38">
        <v>1.92</v>
      </c>
      <c r="K27" s="5"/>
      <c r="L27" s="1"/>
      <c r="M27" s="1"/>
      <c r="N27" s="1"/>
      <c r="O27" s="1"/>
      <c r="P27" s="1"/>
      <c r="Q27" s="1"/>
      <c r="R27" s="1"/>
      <c r="S27" s="1"/>
      <c r="T27" s="1"/>
    </row>
    <row r="28" spans="1:20">
      <c r="A28" s="29">
        <f t="shared" si="2"/>
        <v>6.5</v>
      </c>
      <c r="B28" s="35">
        <v>296</v>
      </c>
      <c r="C28" s="33">
        <f t="shared" si="3"/>
        <v>93.685041794087653</v>
      </c>
      <c r="D28" s="33">
        <f t="shared" si="0"/>
        <v>3.0308975022351232</v>
      </c>
      <c r="E28" s="29">
        <f t="shared" si="4"/>
        <v>6.5</v>
      </c>
      <c r="F28" s="35">
        <v>-1540</v>
      </c>
      <c r="G28" s="34">
        <f t="shared" si="1"/>
        <v>1.5154487511175616</v>
      </c>
      <c r="I28" s="39" t="s">
        <v>24</v>
      </c>
      <c r="J28" s="38">
        <f>J27*B11</f>
        <v>59.347200000000001</v>
      </c>
      <c r="K28" s="5"/>
      <c r="L28" s="1"/>
      <c r="M28" s="1"/>
      <c r="N28" s="1"/>
      <c r="O28" s="1"/>
      <c r="P28" s="1"/>
      <c r="Q28" s="1"/>
      <c r="R28" s="1"/>
      <c r="S28" s="1"/>
      <c r="T28" s="1"/>
    </row>
    <row r="29" spans="1:20">
      <c r="A29" s="29">
        <f t="shared" si="2"/>
        <v>7</v>
      </c>
      <c r="B29" s="35">
        <v>290</v>
      </c>
      <c r="C29" s="33">
        <f t="shared" si="3"/>
        <v>91.852387359836897</v>
      </c>
      <c r="D29" s="33">
        <f t="shared" si="0"/>
        <v>2.9716074849510479</v>
      </c>
      <c r="E29" s="29">
        <f t="shared" si="4"/>
        <v>7</v>
      </c>
      <c r="F29" s="35">
        <v>-1510</v>
      </c>
      <c r="G29" s="34">
        <f t="shared" si="1"/>
        <v>1.4858037424755239</v>
      </c>
      <c r="I29" s="39" t="s">
        <v>21</v>
      </c>
      <c r="J29" s="38">
        <f>J20</f>
        <v>12.876123485736624</v>
      </c>
      <c r="K29" s="5"/>
      <c r="R29" s="1"/>
      <c r="S29" s="1"/>
      <c r="T29" s="1"/>
    </row>
    <row r="30" spans="1:20">
      <c r="A30" s="29">
        <f t="shared" si="2"/>
        <v>7.5</v>
      </c>
      <c r="B30" s="35">
        <v>280</v>
      </c>
      <c r="C30" s="33">
        <f t="shared" si="3"/>
        <v>88.797963302752294</v>
      </c>
      <c r="D30" s="34">
        <f t="shared" si="0"/>
        <v>2.8727907894775897</v>
      </c>
      <c r="E30" s="29">
        <f t="shared" si="4"/>
        <v>7.5</v>
      </c>
      <c r="F30" s="35">
        <v>-1488</v>
      </c>
      <c r="G30" s="34">
        <f t="shared" si="1"/>
        <v>1.4363953947387949</v>
      </c>
      <c r="I30" s="39" t="s">
        <v>25</v>
      </c>
      <c r="J30" s="38">
        <f>J26/J28</f>
        <v>2.2656502749919123</v>
      </c>
      <c r="K30" s="5"/>
      <c r="R30" s="1"/>
      <c r="S30" s="1"/>
      <c r="T30" s="1"/>
    </row>
    <row r="31" spans="1:20">
      <c r="A31" s="29">
        <f t="shared" si="2"/>
        <v>8</v>
      </c>
      <c r="B31" s="35">
        <v>270</v>
      </c>
      <c r="C31" s="33">
        <f t="shared" si="3"/>
        <v>85.743539245667677</v>
      </c>
      <c r="D31" s="34">
        <f t="shared" si="0"/>
        <v>2.7739740940041306</v>
      </c>
      <c r="E31" s="29">
        <f t="shared" si="4"/>
        <v>8</v>
      </c>
      <c r="F31" s="35">
        <v>-1462</v>
      </c>
      <c r="G31" s="34">
        <f t="shared" si="1"/>
        <v>1.3869870470020653</v>
      </c>
      <c r="I31" s="39" t="s">
        <v>26</v>
      </c>
      <c r="J31" s="38">
        <f>J30/(1+J29/100)</f>
        <v>2.007200641753264</v>
      </c>
      <c r="K31" s="5"/>
      <c r="R31" s="1"/>
      <c r="S31" s="1"/>
      <c r="T31" s="1"/>
    </row>
    <row r="32" spans="1:20">
      <c r="A32" s="29">
        <f t="shared" si="2"/>
        <v>8.5</v>
      </c>
      <c r="B32" s="35">
        <v>262</v>
      </c>
      <c r="C32" s="33">
        <f t="shared" si="3"/>
        <v>83.299999999999983</v>
      </c>
      <c r="D32" s="34">
        <f t="shared" si="0"/>
        <v>2.6949207376253632</v>
      </c>
      <c r="E32" s="29">
        <f t="shared" si="4"/>
        <v>8.5</v>
      </c>
      <c r="F32" s="35">
        <v>-1408</v>
      </c>
      <c r="G32" s="34">
        <f t="shared" si="1"/>
        <v>1.3474603688126816</v>
      </c>
      <c r="I32" s="2"/>
      <c r="J32" s="5"/>
      <c r="K32" s="5"/>
      <c r="R32" s="1"/>
      <c r="S32" s="1"/>
      <c r="T32" s="1"/>
    </row>
    <row r="33" spans="1:20">
      <c r="A33" s="29">
        <f t="shared" si="2"/>
        <v>9</v>
      </c>
      <c r="B33" s="35">
        <v>258</v>
      </c>
      <c r="C33" s="33">
        <f t="shared" si="3"/>
        <v>82.07823037716615</v>
      </c>
      <c r="D33" s="34">
        <f t="shared" si="0"/>
        <v>2.6553940594359804</v>
      </c>
      <c r="E33" s="29">
        <f t="shared" si="4"/>
        <v>9</v>
      </c>
      <c r="F33" s="35">
        <v>-1387</v>
      </c>
      <c r="G33" s="34">
        <f t="shared" si="1"/>
        <v>1.3276970297179902</v>
      </c>
      <c r="I33" s="2"/>
      <c r="J33" s="5"/>
      <c r="K33" s="5"/>
      <c r="R33" s="1"/>
      <c r="S33" s="1"/>
      <c r="T33" s="1"/>
    </row>
    <row r="34" spans="1:20">
      <c r="A34" s="29">
        <f t="shared" si="2"/>
        <v>9.5</v>
      </c>
      <c r="B34" s="35">
        <v>254</v>
      </c>
      <c r="C34" s="33">
        <f t="shared" si="3"/>
        <v>80.856460754332289</v>
      </c>
      <c r="D34" s="34">
        <f t="shared" si="0"/>
        <v>2.6158673812465962</v>
      </c>
      <c r="E34" s="29">
        <f t="shared" si="4"/>
        <v>9.5</v>
      </c>
      <c r="F34" s="35">
        <v>-1345</v>
      </c>
      <c r="G34" s="34">
        <f t="shared" si="1"/>
        <v>1.3079336906232981</v>
      </c>
      <c r="I34" s="2"/>
      <c r="J34" s="5"/>
      <c r="K34" s="5"/>
      <c r="R34" s="1"/>
      <c r="S34" s="1"/>
      <c r="T34" s="1"/>
    </row>
    <row r="35" spans="1:20">
      <c r="A35" s="29">
        <f t="shared" si="2"/>
        <v>10</v>
      </c>
      <c r="B35" s="35">
        <v>252</v>
      </c>
      <c r="C35" s="33">
        <f t="shared" si="3"/>
        <v>80.24557594291538</v>
      </c>
      <c r="D35" s="34">
        <f t="shared" si="0"/>
        <v>2.596104042151905</v>
      </c>
      <c r="E35" s="29">
        <f t="shared" si="4"/>
        <v>10</v>
      </c>
      <c r="F35" s="35">
        <v>-1315</v>
      </c>
      <c r="G35" s="34">
        <f t="shared" si="1"/>
        <v>1.2980520210759525</v>
      </c>
      <c r="I35" s="2"/>
      <c r="J35" s="5"/>
      <c r="K35" s="5"/>
      <c r="R35" s="1"/>
      <c r="S35" s="1"/>
      <c r="T35" s="1"/>
    </row>
    <row r="36" spans="1:20">
      <c r="A36" s="29">
        <f t="shared" si="2"/>
        <v>10.5</v>
      </c>
      <c r="B36" s="35">
        <v>250</v>
      </c>
      <c r="C36" s="33">
        <f t="shared" si="3"/>
        <v>79.634691131498457</v>
      </c>
      <c r="D36" s="34">
        <f t="shared" si="0"/>
        <v>2.576340703057213</v>
      </c>
      <c r="E36" s="29">
        <f t="shared" si="4"/>
        <v>10.5</v>
      </c>
      <c r="F36" s="35">
        <v>-1299</v>
      </c>
      <c r="G36" s="34">
        <f t="shared" si="1"/>
        <v>1.2881703515286065</v>
      </c>
      <c r="I36" s="2"/>
      <c r="J36" s="5"/>
      <c r="K36" s="5"/>
      <c r="R36" s="1"/>
      <c r="S36" s="1"/>
      <c r="T36" s="1"/>
    </row>
    <row r="37" spans="1:20">
      <c r="A37" s="29">
        <f t="shared" si="2"/>
        <v>11</v>
      </c>
      <c r="B37" s="35"/>
      <c r="C37" s="33"/>
      <c r="D37" s="34">
        <f t="shared" si="0"/>
        <v>0</v>
      </c>
      <c r="E37" s="29">
        <f t="shared" si="4"/>
        <v>11</v>
      </c>
      <c r="F37" s="35"/>
      <c r="G37" s="34">
        <f t="shared" si="1"/>
        <v>0</v>
      </c>
      <c r="I37" s="2"/>
      <c r="J37" s="5"/>
      <c r="K37" s="5"/>
      <c r="R37" s="1"/>
      <c r="S37" s="1"/>
      <c r="T37" s="1"/>
    </row>
    <row r="38" spans="1:20">
      <c r="A38" s="29">
        <f t="shared" si="2"/>
        <v>11.5</v>
      </c>
      <c r="B38" s="35"/>
      <c r="C38" s="33"/>
      <c r="D38" s="34">
        <f t="shared" si="0"/>
        <v>0</v>
      </c>
      <c r="E38" s="29">
        <f t="shared" si="4"/>
        <v>11.5</v>
      </c>
      <c r="F38" s="35"/>
      <c r="G38" s="34">
        <f t="shared" si="1"/>
        <v>0</v>
      </c>
      <c r="I38" s="2"/>
      <c r="J38" s="5"/>
      <c r="K38" s="5"/>
      <c r="L38" s="1"/>
      <c r="M38" s="1"/>
      <c r="N38" s="1"/>
      <c r="O38" s="1"/>
      <c r="P38" s="1"/>
      <c r="Q38" s="1"/>
      <c r="R38" s="1"/>
      <c r="S38" s="1"/>
      <c r="T38" s="1"/>
    </row>
    <row r="39" spans="1:20">
      <c r="A39" s="29">
        <f t="shared" si="2"/>
        <v>12</v>
      </c>
      <c r="B39" s="32"/>
      <c r="C39" s="33"/>
      <c r="D39" s="34">
        <f t="shared" si="0"/>
        <v>0</v>
      </c>
      <c r="E39" s="29">
        <f t="shared" si="4"/>
        <v>12</v>
      </c>
      <c r="F39" s="35"/>
      <c r="G39" s="34">
        <f t="shared" si="1"/>
        <v>0</v>
      </c>
      <c r="I39" s="2"/>
      <c r="J39" s="5"/>
      <c r="K39" s="5"/>
      <c r="L39" s="1"/>
      <c r="M39" s="1"/>
      <c r="N39" s="1"/>
      <c r="O39" s="1"/>
      <c r="P39" s="1"/>
      <c r="Q39" s="1"/>
      <c r="R39" s="1"/>
      <c r="S39" s="1"/>
      <c r="T39" s="1"/>
    </row>
    <row r="40" spans="1:20">
      <c r="A40" s="29">
        <f t="shared" si="2"/>
        <v>12.5</v>
      </c>
      <c r="B40" s="32"/>
      <c r="C40" s="33"/>
      <c r="D40" s="34">
        <f t="shared" si="0"/>
        <v>0</v>
      </c>
      <c r="E40" s="29">
        <f t="shared" si="4"/>
        <v>12.5</v>
      </c>
      <c r="F40" s="35"/>
      <c r="G40" s="34">
        <f t="shared" si="1"/>
        <v>0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>
      <c r="A41" s="29">
        <f>A40+0.5</f>
        <v>13</v>
      </c>
      <c r="B41" s="32"/>
      <c r="C41" s="33"/>
      <c r="D41" s="34">
        <f t="shared" si="0"/>
        <v>0</v>
      </c>
      <c r="E41" s="29">
        <f t="shared" si="4"/>
        <v>13</v>
      </c>
      <c r="F41" s="35"/>
      <c r="G41" s="34">
        <f t="shared" si="1"/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>
      <c r="A42" s="30"/>
      <c r="B42" s="47"/>
      <c r="C42" s="48"/>
      <c r="D42" s="49"/>
      <c r="E42" s="30"/>
      <c r="F42" s="50"/>
      <c r="G42" s="49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>
      <c r="A43" s="30"/>
      <c r="B43" s="47"/>
      <c r="C43" s="48"/>
      <c r="D43" s="49"/>
      <c r="E43" s="30"/>
      <c r="F43" s="50"/>
      <c r="G43" s="49"/>
    </row>
    <row r="44" spans="1:20">
      <c r="A44" s="30"/>
      <c r="B44" s="47"/>
      <c r="C44" s="48"/>
      <c r="D44" s="49"/>
      <c r="E44" s="30"/>
      <c r="F44" s="50"/>
      <c r="G44" s="49"/>
    </row>
    <row r="45" spans="1:20">
      <c r="A45" s="30"/>
      <c r="B45" s="47"/>
      <c r="C45" s="48"/>
      <c r="D45" s="49"/>
      <c r="E45" s="30"/>
      <c r="F45" s="50"/>
      <c r="G45" s="49"/>
    </row>
    <row r="46" spans="1:20">
      <c r="A46" s="30"/>
      <c r="B46" s="47"/>
      <c r="C46" s="48"/>
      <c r="D46" s="49"/>
      <c r="E46" s="30"/>
      <c r="F46" s="50"/>
      <c r="G46" s="49"/>
    </row>
    <row r="47" spans="1:20">
      <c r="A47" s="30"/>
      <c r="B47" s="47"/>
      <c r="C47" s="48"/>
      <c r="D47" s="49"/>
      <c r="E47" s="30"/>
      <c r="F47" s="50"/>
      <c r="G47" s="49"/>
    </row>
    <row r="82" spans="1:10">
      <c r="A82" s="53"/>
      <c r="B82" s="53"/>
      <c r="C82" s="53"/>
      <c r="D82" s="53"/>
      <c r="E82" s="53"/>
      <c r="F82" s="53"/>
      <c r="G82" s="53"/>
      <c r="H82" s="53"/>
      <c r="I82" s="53"/>
      <c r="J82" s="53"/>
    </row>
  </sheetData>
  <mergeCells count="8">
    <mergeCell ref="B13:B14"/>
    <mergeCell ref="A13:A14"/>
    <mergeCell ref="I13:J13"/>
    <mergeCell ref="G13:G14"/>
    <mergeCell ref="F13:F14"/>
    <mergeCell ref="E13:E14"/>
    <mergeCell ref="D13:D14"/>
    <mergeCell ref="C13:C14"/>
  </mergeCells>
  <phoneticPr fontId="9" type="noConversion"/>
  <printOptions horizontalCentered="1" verticalCentered="1"/>
  <pageMargins left="0.98425196850393704" right="0.59055118110236227" top="0.78740157480314965" bottom="0.98425196850393704" header="0" footer="0.59055118110236227"/>
  <pageSetup scale="63" orientation="portrait" horizontalDpi="300" verticalDpi="300" r:id="rId1"/>
  <headerFooter alignWithMargins="0">
    <oddFooter>&amp;CFecha: &amp;D      Informe de ensayo         Página 3 de 4         Aprobado por: MSc Silvia J. Tijo L.    Firma: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theme="0"/>
    <pageSetUpPr fitToPage="1"/>
  </sheetPr>
  <dimension ref="A1:L56"/>
  <sheetViews>
    <sheetView tabSelected="1" topLeftCell="A4" workbookViewId="0">
      <selection activeCell="I17" sqref="I17"/>
    </sheetView>
  </sheetViews>
  <sheetFormatPr baseColWidth="10" defaultColWidth="12.7109375" defaultRowHeight="12.75"/>
  <cols>
    <col min="1" max="1" width="12.140625" customWidth="1"/>
    <col min="2" max="2" width="12" customWidth="1"/>
    <col min="3" max="3" width="9.28515625" customWidth="1"/>
    <col min="4" max="4" width="24.140625" customWidth="1"/>
    <col min="5" max="5" width="19.28515625" customWidth="1"/>
    <col min="6" max="6" width="21.85546875" customWidth="1"/>
    <col min="7" max="7" width="19.140625" style="6" customWidth="1"/>
    <col min="8" max="8" width="9.85546875" bestFit="1" customWidth="1"/>
    <col min="9" max="9" width="6.5703125" customWidth="1"/>
    <col min="10" max="10" width="6.85546875" customWidth="1"/>
    <col min="11" max="12" width="7" bestFit="1" customWidth="1"/>
  </cols>
  <sheetData>
    <row r="1" spans="1:11">
      <c r="A1" s="12"/>
      <c r="B1" s="13"/>
      <c r="C1" s="13"/>
      <c r="D1" s="13"/>
      <c r="E1" s="13"/>
      <c r="G1"/>
    </row>
    <row r="2" spans="1:11">
      <c r="A2" s="19"/>
      <c r="B2" s="12"/>
      <c r="C2" s="12"/>
      <c r="D2" s="12"/>
      <c r="E2" s="12"/>
      <c r="G2"/>
    </row>
    <row r="3" spans="1:11">
      <c r="A3" s="12"/>
      <c r="B3" s="12"/>
      <c r="C3" s="12"/>
      <c r="D3" s="12"/>
      <c r="E3" s="12"/>
      <c r="G3"/>
    </row>
    <row r="4" spans="1:11">
      <c r="A4" s="12"/>
      <c r="B4" s="12"/>
      <c r="C4" s="12"/>
      <c r="D4" s="12"/>
      <c r="E4" s="12"/>
      <c r="G4"/>
    </row>
    <row r="5" spans="1:11">
      <c r="A5" s="12"/>
      <c r="B5" s="12"/>
      <c r="C5" s="12"/>
      <c r="D5" s="12"/>
      <c r="E5" s="12"/>
      <c r="G5"/>
    </row>
    <row r="6" spans="1:11">
      <c r="A6" s="12"/>
      <c r="B6" s="12"/>
      <c r="C6" s="12"/>
      <c r="D6" s="12"/>
      <c r="E6" s="12"/>
      <c r="G6"/>
    </row>
    <row r="7" spans="1:11">
      <c r="A7" s="12"/>
      <c r="B7" s="12"/>
      <c r="C7" s="12"/>
      <c r="D7" s="12"/>
      <c r="E7" s="12"/>
      <c r="G7"/>
      <c r="K7" t="s">
        <v>23</v>
      </c>
    </row>
    <row r="8" spans="1:11">
      <c r="A8" s="12"/>
      <c r="B8" s="12"/>
      <c r="C8" s="12"/>
      <c r="D8" s="12"/>
      <c r="E8" s="12"/>
      <c r="G8"/>
    </row>
    <row r="9" spans="1:11">
      <c r="A9" s="73" t="s">
        <v>1</v>
      </c>
      <c r="B9" s="73" t="s">
        <v>21</v>
      </c>
      <c r="C9" s="73" t="s">
        <v>46</v>
      </c>
      <c r="D9" s="73" t="s">
        <v>47</v>
      </c>
      <c r="E9" s="73" t="s">
        <v>48</v>
      </c>
      <c r="F9" s="73" t="s">
        <v>49</v>
      </c>
      <c r="G9" s="73" t="s">
        <v>50</v>
      </c>
    </row>
    <row r="10" spans="1:11">
      <c r="A10" s="73"/>
      <c r="B10" s="73"/>
      <c r="C10" s="73"/>
      <c r="D10" s="73"/>
      <c r="E10" s="73"/>
      <c r="F10" s="73"/>
      <c r="G10" s="73"/>
    </row>
    <row r="11" spans="1:11">
      <c r="A11" s="32">
        <v>1</v>
      </c>
      <c r="B11" s="60">
        <f ca="1">Punto1!J30</f>
        <v>13.326732673267335</v>
      </c>
      <c r="C11" s="32">
        <f ca="1">Punto1!B12</f>
        <v>30.91</v>
      </c>
      <c r="D11" s="60">
        <f ca="1">Punto1!J31</f>
        <v>2.3035904270301679</v>
      </c>
      <c r="E11" s="60">
        <f ca="1">Punto1!J32</f>
        <v>2.0326981751707751</v>
      </c>
      <c r="F11" s="60">
        <f ca="1">Punto1!F11</f>
        <v>0.5</v>
      </c>
      <c r="G11" s="33">
        <f ca="1">Punto1!F12</f>
        <v>2.0921388952372655</v>
      </c>
    </row>
    <row r="12" spans="1:11">
      <c r="A12" s="32">
        <v>2</v>
      </c>
      <c r="B12" s="60">
        <f ca="1">Punto2!J29</f>
        <v>13.57894736842106</v>
      </c>
      <c r="C12" s="32">
        <f ca="1">Punto2!B12</f>
        <v>30.91</v>
      </c>
      <c r="D12" s="60">
        <f ca="1">Punto2!J30</f>
        <v>2.3136574414478006</v>
      </c>
      <c r="E12" s="60">
        <f ca="1">Punto2!J31</f>
        <v>2.0370477936750788</v>
      </c>
      <c r="F12" s="29">
        <f ca="1">Punto2!F11</f>
        <v>1</v>
      </c>
      <c r="G12" s="33">
        <f ca="1">Punto2!F12</f>
        <v>2.7937374330988223</v>
      </c>
    </row>
    <row r="13" spans="1:11">
      <c r="A13" s="32">
        <v>3</v>
      </c>
      <c r="B13" s="60">
        <f ca="1">Punto3!J29</f>
        <v>12.876123485736624</v>
      </c>
      <c r="C13" s="32">
        <f ca="1">Punto3!B11</f>
        <v>30.91</v>
      </c>
      <c r="D13" s="60">
        <f ca="1">Punto3!J30</f>
        <v>2.2656502749919123</v>
      </c>
      <c r="E13" s="60">
        <f ca="1">Punto3!J31</f>
        <v>2.007200641753264</v>
      </c>
      <c r="F13" s="29">
        <f ca="1">Punto3!F10</f>
        <v>2</v>
      </c>
      <c r="G13" s="33">
        <f ca="1">Punto3!F11</f>
        <v>3.2680575713714237</v>
      </c>
    </row>
    <row r="14" spans="1:11">
      <c r="A14" s="12"/>
      <c r="B14" s="12"/>
      <c r="C14" s="12"/>
      <c r="D14" s="12"/>
      <c r="E14" s="12"/>
      <c r="F14" s="12"/>
    </row>
    <row r="16" spans="1:11" ht="15.75">
      <c r="A16" s="66"/>
      <c r="B16" s="66"/>
      <c r="C16" s="66"/>
      <c r="D16" s="66"/>
      <c r="E16" s="66"/>
      <c r="F16" s="66"/>
      <c r="G16" s="66"/>
      <c r="H16" s="64" t="s">
        <v>51</v>
      </c>
      <c r="I16" s="61">
        <f>ATAN(0.7397)*180/PI()</f>
        <v>36.490332823995345</v>
      </c>
      <c r="J16" s="62" t="s">
        <v>2</v>
      </c>
    </row>
    <row r="17" spans="1:12" ht="14.25">
      <c r="H17" s="65" t="s">
        <v>4</v>
      </c>
      <c r="I17" s="67">
        <f>I19</f>
        <v>1.855</v>
      </c>
      <c r="J17" s="63" t="s">
        <v>9</v>
      </c>
    </row>
    <row r="19" spans="1:12">
      <c r="H19" s="9">
        <v>0</v>
      </c>
      <c r="I19" s="11">
        <v>1.855</v>
      </c>
    </row>
    <row r="20" spans="1:12">
      <c r="H20" s="9">
        <f t="shared" ref="H20:I22" si="0">F11</f>
        <v>0.5</v>
      </c>
      <c r="I20" s="11">
        <f t="shared" si="0"/>
        <v>2.0921388952372655</v>
      </c>
    </row>
    <row r="21" spans="1:12">
      <c r="H21" s="9">
        <f t="shared" si="0"/>
        <v>1</v>
      </c>
      <c r="I21" s="11">
        <f t="shared" si="0"/>
        <v>2.7937374330988223</v>
      </c>
    </row>
    <row r="22" spans="1:12">
      <c r="H22" s="9">
        <f t="shared" si="0"/>
        <v>2</v>
      </c>
      <c r="I22" s="11">
        <f t="shared" si="0"/>
        <v>3.2680575713714237</v>
      </c>
    </row>
    <row r="24" spans="1:12">
      <c r="A24" s="2"/>
      <c r="B24" s="3"/>
      <c r="C24" s="2"/>
      <c r="D24" s="3"/>
      <c r="E24" s="3"/>
      <c r="F24" s="7"/>
      <c r="G24" s="5"/>
    </row>
    <row r="25" spans="1:12">
      <c r="A25" s="1"/>
      <c r="B25" s="1"/>
      <c r="C25" s="1"/>
      <c r="D25" s="1"/>
      <c r="E25" s="1"/>
      <c r="F25" s="1"/>
      <c r="G25" s="2"/>
    </row>
    <row r="26" spans="1:12">
      <c r="A26" s="1"/>
      <c r="B26" s="1"/>
      <c r="C26" s="1"/>
      <c r="D26" s="1"/>
      <c r="E26" s="1"/>
      <c r="F26" s="1"/>
      <c r="G26" s="2"/>
    </row>
    <row r="27" spans="1:12">
      <c r="A27" s="1"/>
      <c r="B27" s="1"/>
      <c r="C27" s="1"/>
      <c r="D27" s="1"/>
      <c r="E27" s="1"/>
      <c r="F27" s="1"/>
      <c r="G27" s="2"/>
    </row>
    <row r="32" spans="1:12">
      <c r="L32" s="4"/>
    </row>
    <row r="34" spans="3:11">
      <c r="J34" s="9"/>
      <c r="K34" s="8"/>
    </row>
    <row r="48" spans="3:11">
      <c r="C48" s="4"/>
      <c r="D48" s="4"/>
    </row>
    <row r="49" spans="1:10" s="12" customFormat="1">
      <c r="A49" s="52"/>
      <c r="B49" s="52"/>
      <c r="C49" s="52"/>
      <c r="D49" s="52"/>
      <c r="E49" s="52"/>
      <c r="F49" s="52"/>
      <c r="G49" s="52"/>
      <c r="H49" s="52"/>
      <c r="I49" s="52"/>
      <c r="J49" s="20"/>
    </row>
    <row r="50" spans="1:10">
      <c r="A50" s="14"/>
      <c r="B50" s="14"/>
      <c r="C50" s="14"/>
      <c r="D50" s="14"/>
      <c r="E50" s="14"/>
      <c r="F50" s="14"/>
      <c r="G50" s="15"/>
      <c r="H50" s="14"/>
      <c r="I50" s="14"/>
      <c r="J50" s="12"/>
    </row>
    <row r="51" spans="1:10">
      <c r="A51" s="14"/>
      <c r="B51" s="14"/>
      <c r="C51" s="14"/>
      <c r="D51" s="14"/>
      <c r="E51" s="14"/>
      <c r="F51" s="14"/>
      <c r="G51" s="15"/>
      <c r="H51" s="14"/>
      <c r="I51" s="14"/>
      <c r="J51" s="12"/>
    </row>
    <row r="52" spans="1:10">
      <c r="A52" s="14"/>
      <c r="B52" s="14"/>
      <c r="C52" s="14"/>
      <c r="D52" s="14"/>
      <c r="E52" s="14"/>
      <c r="F52" s="14"/>
      <c r="G52" s="15"/>
      <c r="H52" s="14"/>
      <c r="I52" s="14"/>
      <c r="J52" s="12"/>
    </row>
    <row r="53" spans="1:10">
      <c r="A53" s="14"/>
      <c r="B53" s="14"/>
      <c r="C53" s="14"/>
      <c r="D53" s="14"/>
      <c r="E53" s="14"/>
      <c r="F53" s="14"/>
      <c r="G53" s="15"/>
      <c r="H53" s="14"/>
      <c r="I53" s="14"/>
      <c r="J53" s="12"/>
    </row>
    <row r="54" spans="1:10">
      <c r="A54" s="14"/>
      <c r="B54" s="14"/>
      <c r="C54" s="14"/>
      <c r="D54" s="14"/>
      <c r="E54" s="14"/>
      <c r="F54" s="14"/>
      <c r="G54" s="15"/>
      <c r="H54" s="14"/>
      <c r="I54" s="14"/>
      <c r="J54" s="12"/>
    </row>
    <row r="55" spans="1:10">
      <c r="A55" s="14"/>
      <c r="B55" s="16"/>
      <c r="C55" s="16"/>
      <c r="D55" s="16"/>
      <c r="E55" s="16"/>
      <c r="F55" s="16"/>
      <c r="G55" s="17"/>
      <c r="H55" s="16"/>
      <c r="I55" s="16"/>
    </row>
    <row r="56" spans="1:10">
      <c r="A56" s="14"/>
      <c r="B56" s="16"/>
      <c r="C56" s="16"/>
      <c r="D56" s="16"/>
      <c r="E56" s="16"/>
      <c r="F56" s="16"/>
      <c r="G56" s="17"/>
      <c r="H56" s="16"/>
      <c r="I56" s="16"/>
    </row>
  </sheetData>
  <mergeCells count="7">
    <mergeCell ref="G9:G10"/>
    <mergeCell ref="A9:A10"/>
    <mergeCell ref="B9:B10"/>
    <mergeCell ref="C9:C10"/>
    <mergeCell ref="D9:D10"/>
    <mergeCell ref="E9:E10"/>
    <mergeCell ref="F9:F10"/>
  </mergeCells>
  <phoneticPr fontId="9" type="noConversion"/>
  <printOptions horizontalCentered="1" verticalCentered="1"/>
  <pageMargins left="0.78740157480314965" right="0.78740157480314965" top="0.78740157480314965" bottom="0.78740157480314965" header="1.2204724409448819" footer="0.98425196850393704"/>
  <pageSetup scale="93" orientation="portrait" horizontalDpi="300" verticalDpi="300" r:id="rId1"/>
  <headerFooter alignWithMargins="0">
    <oddHeader>&amp;C&amp;"Arial,Negrita"&amp;12ENVOLVENTE</oddHeader>
    <oddFooter>&amp;CFecha: &amp;D  Reporte de ensayo Página 4 de 4  Aprobado por: MSc. Silvia J. Tijo L.  Firma: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Punto1</vt:lpstr>
      <vt:lpstr>Punto2</vt:lpstr>
      <vt:lpstr>Punto3</vt:lpstr>
      <vt:lpstr>Envolvente de falla</vt:lpstr>
      <vt:lpstr>'Envolvente de falla'!Área_de_impresión</vt:lpstr>
      <vt:lpstr>Punto1!Área_de_impresión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Versión Beta</dc:creator>
  <cp:lastModifiedBy>diegoxp</cp:lastModifiedBy>
  <cp:lastPrinted>2009-09-24T14:56:44Z</cp:lastPrinted>
  <dcterms:created xsi:type="dcterms:W3CDTF">1999-06-14T22:17:02Z</dcterms:created>
  <dcterms:modified xsi:type="dcterms:W3CDTF">2010-07-23T20:35:24Z</dcterms:modified>
</cp:coreProperties>
</file>